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3. Cash flow\"/>
    </mc:Choice>
  </mc:AlternateContent>
  <xr:revisionPtr revIDLastSave="0" documentId="8_{59C282C9-F410-4239-BA55-09AA8F160C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5"/>
  <c r="Z39" i="5" s="1"/>
  <c r="Z39" i="6"/>
  <c r="Z39" i="7"/>
  <c r="Y39" i="7"/>
  <c r="Z39" i="8"/>
  <c r="Z39" i="9"/>
  <c r="Z39" i="10"/>
  <c r="Z39" i="11"/>
  <c r="Y39" i="11"/>
  <c r="Z39" i="12"/>
  <c r="Y39" i="13"/>
  <c r="Z39" i="13" s="1"/>
  <c r="Z39" i="14"/>
  <c r="Z39" i="15"/>
  <c r="Z39" i="16"/>
  <c r="Y39" i="16"/>
  <c r="Z39" i="17"/>
  <c r="Z39" i="18"/>
  <c r="Z39" i="20"/>
  <c r="Y39" i="20"/>
  <c r="Z39" i="21"/>
  <c r="Z39" i="22"/>
  <c r="Z39" i="23"/>
  <c r="Z39" i="24"/>
  <c r="Z39" i="25"/>
  <c r="Y39" i="26"/>
  <c r="Z39" i="26" s="1"/>
  <c r="Z39" i="27"/>
  <c r="Z39" i="28"/>
  <c r="Z39" i="29"/>
  <c r="Z39" i="30"/>
  <c r="Z39" i="31"/>
  <c r="Z39" i="32"/>
  <c r="Z39" i="33"/>
  <c r="Y39" i="33"/>
  <c r="Z39" i="34"/>
  <c r="Z39" i="35"/>
  <c r="Z39" i="36"/>
  <c r="Z39" i="37"/>
  <c r="Z39" i="38"/>
  <c r="Z39" i="39"/>
  <c r="Z39" i="41"/>
  <c r="Y39" i="41"/>
  <c r="Z39" i="42"/>
  <c r="Z39" i="43"/>
  <c r="Z39" i="44"/>
  <c r="Z39" i="46"/>
  <c r="Z39" i="47"/>
  <c r="Y39" i="47"/>
  <c r="Z39" i="48"/>
  <c r="Z39" i="49"/>
  <c r="Z39" i="50"/>
  <c r="Z39" i="51"/>
  <c r="Z39" i="53"/>
  <c r="Z39" i="54"/>
  <c r="Y39" i="54"/>
  <c r="Z39" i="1"/>
  <c r="W39" i="2"/>
  <c r="Y39" i="2" s="1"/>
  <c r="J39" i="2"/>
  <c r="W39" i="3"/>
  <c r="J39" i="3"/>
  <c r="W39" i="4"/>
  <c r="Y39" i="4" s="1"/>
  <c r="J39" i="4"/>
  <c r="W39" i="5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Z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Z39" i="45" s="1"/>
  <c r="J39" i="45"/>
  <c r="W39" i="46"/>
  <c r="Y39" i="46" s="1"/>
  <c r="J39" i="46"/>
  <c r="W39" i="47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Z39" i="52" s="1"/>
  <c r="J39" i="52"/>
  <c r="W39" i="53"/>
  <c r="Y39" i="53" s="1"/>
  <c r="J39" i="53"/>
  <c r="W39" i="54"/>
  <c r="J39" i="54"/>
  <c r="W39" i="55"/>
  <c r="Y39" i="55" s="1"/>
  <c r="Z39" i="55" s="1"/>
  <c r="J39" i="55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Z27" i="48" s="1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Z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Y38" i="6" s="1"/>
  <c r="Y40" i="6" s="1"/>
  <c r="X17" i="6"/>
  <c r="X38" i="6" s="1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X17" i="7"/>
  <c r="X38" i="7" s="1"/>
  <c r="X40" i="7" s="1"/>
  <c r="W17" i="7"/>
  <c r="W38" i="7" s="1"/>
  <c r="V17" i="7"/>
  <c r="V38" i="7" s="1"/>
  <c r="U17" i="7"/>
  <c r="T17" i="7"/>
  <c r="T38" i="7" s="1"/>
  <c r="S17" i="7"/>
  <c r="S38" i="7" s="1"/>
  <c r="R17" i="7"/>
  <c r="R38" i="7" s="1"/>
  <c r="Q17" i="7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X17" i="10"/>
  <c r="W17" i="10"/>
  <c r="W38" i="10" s="1"/>
  <c r="V17" i="10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X17" i="15"/>
  <c r="X38" i="15" s="1"/>
  <c r="X40" i="15" s="1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X17" i="31"/>
  <c r="X38" i="31" s="1"/>
  <c r="X40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Y17" i="34"/>
  <c r="Y38" i="34" s="1"/>
  <c r="X17" i="34"/>
  <c r="W17" i="34"/>
  <c r="W38" i="34" s="1"/>
  <c r="V17" i="34"/>
  <c r="V38" i="34" s="1"/>
  <c r="U17" i="34"/>
  <c r="U38" i="34" s="1"/>
  <c r="T17" i="34"/>
  <c r="T38" i="34" s="1"/>
  <c r="S17" i="34"/>
  <c r="R17" i="34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J17" i="34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J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AA17" i="35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R17" i="35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J17" i="35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AA17" i="36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X38" i="38" s="1"/>
  <c r="W17" i="38"/>
  <c r="W38" i="38" s="1"/>
  <c r="V17" i="38"/>
  <c r="V38" i="38" s="1"/>
  <c r="U17" i="38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X17" i="39"/>
  <c r="X38" i="39" s="1"/>
  <c r="X40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J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C17" i="41"/>
  <c r="C38" i="41" s="1"/>
  <c r="C40" i="41" s="1"/>
  <c r="AA17" i="42"/>
  <c r="AA38" i="42" s="1"/>
  <c r="AA40" i="42" s="1"/>
  <c r="Y17" i="42"/>
  <c r="Y38" i="42" s="1"/>
  <c r="X17" i="42"/>
  <c r="W17" i="42"/>
  <c r="W38" i="42" s="1"/>
  <c r="V17" i="42"/>
  <c r="V38" i="42" s="1"/>
  <c r="U17" i="42"/>
  <c r="U38" i="42" s="1"/>
  <c r="T17" i="42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C17" i="45"/>
  <c r="C38" i="45" s="1"/>
  <c r="C40" i="45" s="1"/>
  <c r="AA17" i="46"/>
  <c r="AA38" i="46" s="1"/>
  <c r="AA40" i="46" s="1"/>
  <c r="Y17" i="46"/>
  <c r="X17" i="46"/>
  <c r="X38" i="46" s="1"/>
  <c r="W17" i="46"/>
  <c r="W38" i="46" s="1"/>
  <c r="V17" i="46"/>
  <c r="V38" i="46" s="1"/>
  <c r="U17" i="46"/>
  <c r="U38" i="46" s="1"/>
  <c r="T17" i="46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C17" i="46"/>
  <c r="C38" i="46" s="1"/>
  <c r="C40" i="46" s="1"/>
  <c r="AA17" i="47"/>
  <c r="AA38" i="47" s="1"/>
  <c r="AA40" i="47" s="1"/>
  <c r="Y17" i="47"/>
  <c r="Y38" i="47" s="1"/>
  <c r="X17" i="47"/>
  <c r="X38" i="47" s="1"/>
  <c r="X40" i="47" s="1"/>
  <c r="W17" i="47"/>
  <c r="W38" i="47" s="1"/>
  <c r="V17" i="47"/>
  <c r="V38" i="47" s="1"/>
  <c r="U17" i="47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F17" i="47"/>
  <c r="F38" i="47" s="1"/>
  <c r="F40" i="47" s="1"/>
  <c r="E17" i="47"/>
  <c r="D17" i="47"/>
  <c r="D38" i="47" s="1"/>
  <c r="D40" i="47" s="1"/>
  <c r="C17" i="47"/>
  <c r="C38" i="47" s="1"/>
  <c r="C40" i="47" s="1"/>
  <c r="AA17" i="48"/>
  <c r="AA38" i="48" s="1"/>
  <c r="AA40" i="48" s="1"/>
  <c r="Z17" i="48"/>
  <c r="Y17" i="48"/>
  <c r="Y38" i="48" s="1"/>
  <c r="Y40" i="48" s="1"/>
  <c r="X17" i="48"/>
  <c r="X38" i="48" s="1"/>
  <c r="W17" i="48"/>
  <c r="W38" i="48" s="1"/>
  <c r="V17" i="48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X17" i="50"/>
  <c r="W17" i="50"/>
  <c r="W38" i="50" s="1"/>
  <c r="V17" i="50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Z17" i="54"/>
  <c r="Y17" i="54"/>
  <c r="Y38" i="54" s="1"/>
  <c r="Y40" i="54" s="1"/>
  <c r="X17" i="54"/>
  <c r="X38" i="54" s="1"/>
  <c r="W17" i="54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Z17" i="55"/>
  <c r="Y17" i="55"/>
  <c r="Y38" i="55" s="1"/>
  <c r="X17" i="55"/>
  <c r="X38" i="55" s="1"/>
  <c r="X40" i="55" s="1"/>
  <c r="W17" i="55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38" i="15" l="1"/>
  <c r="Q38" i="15"/>
  <c r="Y38" i="15"/>
  <c r="H38" i="14"/>
  <c r="P38" i="14"/>
  <c r="X38" i="14"/>
  <c r="Z17" i="14"/>
  <c r="H38" i="13"/>
  <c r="H40" i="13" s="1"/>
  <c r="I39" i="13" s="1"/>
  <c r="I40" i="13" s="1"/>
  <c r="P38" i="13"/>
  <c r="Z17" i="13"/>
  <c r="X38" i="13"/>
  <c r="Z17" i="12"/>
  <c r="X38" i="12"/>
  <c r="Z17" i="11"/>
  <c r="X38" i="11"/>
  <c r="Z17" i="10"/>
  <c r="X38" i="10"/>
  <c r="X40" i="10" s="1"/>
  <c r="Z17" i="9"/>
  <c r="X38" i="9"/>
  <c r="X38" i="8"/>
  <c r="Z17" i="8"/>
  <c r="Z27" i="22"/>
  <c r="Z17" i="45"/>
  <c r="X38" i="45"/>
  <c r="Z17" i="42"/>
  <c r="X38" i="42"/>
  <c r="X40" i="42" s="1"/>
  <c r="H40" i="14"/>
  <c r="I39" i="14" s="1"/>
  <c r="I40" i="14" s="1"/>
  <c r="J40" i="14" s="1"/>
  <c r="Z17" i="47"/>
  <c r="X40" i="46"/>
  <c r="Z40" i="46" s="1"/>
  <c r="Z17" i="41"/>
  <c r="X38" i="41"/>
  <c r="U38" i="4"/>
  <c r="Z38" i="39"/>
  <c r="Y40" i="39"/>
  <c r="X40" i="32"/>
  <c r="Z40" i="32" s="1"/>
  <c r="Z38" i="32"/>
  <c r="Z17" i="5"/>
  <c r="X38" i="5"/>
  <c r="Z17" i="4"/>
  <c r="X38" i="4"/>
  <c r="Z17" i="3"/>
  <c r="X38" i="3"/>
  <c r="Z17" i="2"/>
  <c r="X38" i="2"/>
  <c r="Z17" i="44"/>
  <c r="X38" i="44"/>
  <c r="Z17" i="46"/>
  <c r="Y38" i="46"/>
  <c r="Y40" i="46" s="1"/>
  <c r="Z38" i="38"/>
  <c r="X40" i="38"/>
  <c r="Z40" i="38" s="1"/>
  <c r="Z17" i="39"/>
  <c r="Z17" i="37"/>
  <c r="X38" i="37"/>
  <c r="Z17" i="36"/>
  <c r="X38" i="36"/>
  <c r="Z17" i="35"/>
  <c r="X38" i="35"/>
  <c r="Z17" i="34"/>
  <c r="X38" i="34"/>
  <c r="X40" i="34" s="1"/>
  <c r="Z17" i="33"/>
  <c r="X38" i="33"/>
  <c r="I40" i="31"/>
  <c r="J40" i="31" s="1"/>
  <c r="G38" i="54"/>
  <c r="G40" i="54" s="1"/>
  <c r="H39" i="54" s="1"/>
  <c r="H40" i="54" s="1"/>
  <c r="I39" i="54" s="1"/>
  <c r="I40" i="54" s="1"/>
  <c r="O38" i="54"/>
  <c r="W38" i="54"/>
  <c r="F38" i="52"/>
  <c r="F40" i="52" s="1"/>
  <c r="N38" i="52"/>
  <c r="V38" i="52"/>
  <c r="F38" i="51"/>
  <c r="F40" i="51" s="1"/>
  <c r="N38" i="51"/>
  <c r="V38" i="51"/>
  <c r="F38" i="50"/>
  <c r="F40" i="50" s="1"/>
  <c r="N38" i="50"/>
  <c r="V38" i="50"/>
  <c r="F38" i="49"/>
  <c r="F40" i="49" s="1"/>
  <c r="N38" i="49"/>
  <c r="V38" i="49"/>
  <c r="F38" i="48"/>
  <c r="F40" i="48" s="1"/>
  <c r="N38" i="48"/>
  <c r="V38" i="48"/>
  <c r="E38" i="47"/>
  <c r="E40" i="47" s="1"/>
  <c r="M38" i="47"/>
  <c r="U38" i="47"/>
  <c r="D38" i="46"/>
  <c r="D40" i="46" s="1"/>
  <c r="L38" i="46"/>
  <c r="T38" i="46"/>
  <c r="D38" i="45"/>
  <c r="D40" i="45" s="1"/>
  <c r="L38" i="45"/>
  <c r="T38" i="45"/>
  <c r="D38" i="44"/>
  <c r="D40" i="44" s="1"/>
  <c r="L38" i="44"/>
  <c r="T38" i="44"/>
  <c r="D38" i="43"/>
  <c r="D40" i="43" s="1"/>
  <c r="L38" i="43"/>
  <c r="T38" i="43"/>
  <c r="D38" i="42"/>
  <c r="D40" i="42" s="1"/>
  <c r="L38" i="42"/>
  <c r="T38" i="42"/>
  <c r="D38" i="41"/>
  <c r="D40" i="41" s="1"/>
  <c r="L38" i="41"/>
  <c r="T38" i="41"/>
  <c r="D38" i="40"/>
  <c r="D40" i="40" s="1"/>
  <c r="L38" i="40"/>
  <c r="T38" i="40"/>
  <c r="Z17" i="38"/>
  <c r="Z38" i="34"/>
  <c r="Y40" i="34"/>
  <c r="H40" i="30"/>
  <c r="I39" i="30" s="1"/>
  <c r="I40" i="30" s="1"/>
  <c r="J40" i="30" s="1"/>
  <c r="H40" i="29"/>
  <c r="I39" i="29" s="1"/>
  <c r="I40" i="29" s="1"/>
  <c r="H40" i="28"/>
  <c r="I39" i="28" s="1"/>
  <c r="I40" i="28" s="1"/>
  <c r="K39" i="28" s="1"/>
  <c r="H40" i="27"/>
  <c r="I39" i="27" s="1"/>
  <c r="I40" i="27" s="1"/>
  <c r="J40" i="27" s="1"/>
  <c r="H40" i="26"/>
  <c r="I39" i="26" s="1"/>
  <c r="I40" i="26" s="1"/>
  <c r="H40" i="25"/>
  <c r="I39" i="25" s="1"/>
  <c r="I40" i="25" s="1"/>
  <c r="J40" i="25" s="1"/>
  <c r="H40" i="24"/>
  <c r="I39" i="24" s="1"/>
  <c r="I40" i="24" s="1"/>
  <c r="Z38" i="47"/>
  <c r="Y40" i="47"/>
  <c r="Z40" i="47" s="1"/>
  <c r="Z17" i="43"/>
  <c r="X38" i="43"/>
  <c r="X40" i="40"/>
  <c r="Z40" i="40" s="1"/>
  <c r="Z38" i="40"/>
  <c r="Z17" i="22"/>
  <c r="Y38" i="22"/>
  <c r="Y40" i="22" s="1"/>
  <c r="Z38" i="42"/>
  <c r="Y40" i="42"/>
  <c r="Z17" i="40"/>
  <c r="G38" i="55"/>
  <c r="G40" i="55" s="1"/>
  <c r="H39" i="55" s="1"/>
  <c r="H40" i="55" s="1"/>
  <c r="I39" i="55" s="1"/>
  <c r="I40" i="55" s="1"/>
  <c r="K39" i="55" s="1"/>
  <c r="W38" i="55"/>
  <c r="Z17" i="1"/>
  <c r="Z38" i="55"/>
  <c r="Y40" i="55"/>
  <c r="Z40" i="55" s="1"/>
  <c r="Z38" i="54"/>
  <c r="X40" i="54"/>
  <c r="Z40" i="54" s="1"/>
  <c r="G38" i="53"/>
  <c r="G40" i="53" s="1"/>
  <c r="H39" i="53" s="1"/>
  <c r="H40" i="53" s="1"/>
  <c r="I39" i="53" s="1"/>
  <c r="I40" i="53" s="1"/>
  <c r="O38" i="53"/>
  <c r="W38" i="53"/>
  <c r="H40" i="52"/>
  <c r="I39" i="52" s="1"/>
  <c r="I40" i="52" s="1"/>
  <c r="J40" i="52" s="1"/>
  <c r="H40" i="51"/>
  <c r="I39" i="51" s="1"/>
  <c r="I40" i="51" s="1"/>
  <c r="H40" i="50"/>
  <c r="I39" i="50" s="1"/>
  <c r="I40" i="50" s="1"/>
  <c r="J40" i="50" s="1"/>
  <c r="H40" i="49"/>
  <c r="I39" i="49" s="1"/>
  <c r="I40" i="49" s="1"/>
  <c r="H40" i="48"/>
  <c r="I39" i="48" s="1"/>
  <c r="I40" i="48" s="1"/>
  <c r="J40" i="48" s="1"/>
  <c r="AA38" i="37"/>
  <c r="AA40" i="37" s="1"/>
  <c r="J38" i="36"/>
  <c r="R38" i="36"/>
  <c r="AA38" i="36"/>
  <c r="AA40" i="36" s="1"/>
  <c r="J38" i="35"/>
  <c r="R38" i="35"/>
  <c r="AA38" i="35"/>
  <c r="AA40" i="35" s="1"/>
  <c r="J38" i="34"/>
  <c r="R38" i="34"/>
  <c r="AA38" i="34"/>
  <c r="AA40" i="34" s="1"/>
  <c r="J38" i="33"/>
  <c r="R38" i="33"/>
  <c r="AA38" i="33"/>
  <c r="AA40" i="33" s="1"/>
  <c r="J38" i="32"/>
  <c r="R38" i="32"/>
  <c r="Z17" i="32"/>
  <c r="I38" i="31"/>
  <c r="Q38" i="31"/>
  <c r="Y38" i="31"/>
  <c r="X40" i="30"/>
  <c r="Z40" i="30" s="1"/>
  <c r="Z17" i="29"/>
  <c r="X38" i="29"/>
  <c r="Z17" i="28"/>
  <c r="X38" i="28"/>
  <c r="Z17" i="27"/>
  <c r="X38" i="27"/>
  <c r="Z17" i="26"/>
  <c r="X38" i="26"/>
  <c r="X40" i="26" s="1"/>
  <c r="Z17" i="25"/>
  <c r="X38" i="25"/>
  <c r="X40" i="24"/>
  <c r="Z40" i="24" s="1"/>
  <c r="Z38" i="24"/>
  <c r="H40" i="23"/>
  <c r="I39" i="23" s="1"/>
  <c r="I40" i="23" s="1"/>
  <c r="J40" i="23" s="1"/>
  <c r="O38" i="55"/>
  <c r="Z17" i="51"/>
  <c r="X38" i="51"/>
  <c r="I40" i="47"/>
  <c r="C38" i="35"/>
  <c r="C40" i="35" s="1"/>
  <c r="K38" i="35"/>
  <c r="S38" i="35"/>
  <c r="C38" i="34"/>
  <c r="C40" i="34" s="1"/>
  <c r="K38" i="34"/>
  <c r="S38" i="34"/>
  <c r="Z17" i="30"/>
  <c r="Y38" i="30"/>
  <c r="Y40" i="30" s="1"/>
  <c r="Z38" i="26"/>
  <c r="Y40" i="26"/>
  <c r="X40" i="23"/>
  <c r="Z40" i="23" s="1"/>
  <c r="Z38" i="23"/>
  <c r="I40" i="22"/>
  <c r="J40" i="22" s="1"/>
  <c r="I40" i="21"/>
  <c r="I40" i="19"/>
  <c r="J40" i="19" s="1"/>
  <c r="I40" i="18"/>
  <c r="E38" i="7"/>
  <c r="E40" i="7" s="1"/>
  <c r="M38" i="7"/>
  <c r="U38" i="7"/>
  <c r="Z40" i="39"/>
  <c r="Z17" i="15"/>
  <c r="X40" i="1"/>
  <c r="Z40" i="1" s="1"/>
  <c r="Z38" i="1"/>
  <c r="Z17" i="53"/>
  <c r="X38" i="53"/>
  <c r="Z17" i="52"/>
  <c r="X38" i="52"/>
  <c r="Z17" i="50"/>
  <c r="X38" i="50"/>
  <c r="X40" i="50" s="1"/>
  <c r="Z40" i="50" s="1"/>
  <c r="Z17" i="49"/>
  <c r="X38" i="49"/>
  <c r="X40" i="48"/>
  <c r="Z40" i="48" s="1"/>
  <c r="Z38" i="48"/>
  <c r="Z38" i="50"/>
  <c r="Y40" i="50"/>
  <c r="H40" i="46"/>
  <c r="I39" i="46" s="1"/>
  <c r="I40" i="46" s="1"/>
  <c r="H40" i="45"/>
  <c r="I39" i="45" s="1"/>
  <c r="I40" i="45" s="1"/>
  <c r="H40" i="44"/>
  <c r="I39" i="44" s="1"/>
  <c r="I40" i="44" s="1"/>
  <c r="H40" i="43"/>
  <c r="I39" i="43" s="1"/>
  <c r="I40" i="43" s="1"/>
  <c r="H40" i="42"/>
  <c r="I39" i="42" s="1"/>
  <c r="I40" i="42" s="1"/>
  <c r="J40" i="42" s="1"/>
  <c r="H40" i="41"/>
  <c r="I39" i="41" s="1"/>
  <c r="I40" i="41" s="1"/>
  <c r="H40" i="40"/>
  <c r="I39" i="40" s="1"/>
  <c r="I40" i="40" s="1"/>
  <c r="K39" i="40" s="1"/>
  <c r="E38" i="38"/>
  <c r="E40" i="38" s="1"/>
  <c r="M38" i="38"/>
  <c r="U38" i="38"/>
  <c r="Z17" i="24"/>
  <c r="Z38" i="22"/>
  <c r="X40" i="22"/>
  <c r="Z40" i="22" s="1"/>
  <c r="Z17" i="21"/>
  <c r="X38" i="21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E38" i="6"/>
  <c r="E40" i="6" s="1"/>
  <c r="M38" i="6"/>
  <c r="U38" i="6"/>
  <c r="H38" i="20"/>
  <c r="H40" i="20" s="1"/>
  <c r="I39" i="20" s="1"/>
  <c r="I40" i="20" s="1"/>
  <c r="P38" i="20"/>
  <c r="Z17" i="20"/>
  <c r="X38" i="20"/>
  <c r="Z17" i="19"/>
  <c r="X38" i="19"/>
  <c r="Z17" i="18"/>
  <c r="X38" i="18"/>
  <c r="Z17" i="17"/>
  <c r="X38" i="17"/>
  <c r="X40" i="16"/>
  <c r="Z40" i="16" s="1"/>
  <c r="Z38" i="16"/>
  <c r="H40" i="15"/>
  <c r="I39" i="15" s="1"/>
  <c r="I40" i="15" s="1"/>
  <c r="Z27" i="55"/>
  <c r="Z27" i="52"/>
  <c r="Z27" i="51"/>
  <c r="Z27" i="50"/>
  <c r="Z36" i="55"/>
  <c r="Z27" i="17"/>
  <c r="Z36" i="5"/>
  <c r="Z38" i="10"/>
  <c r="Y40" i="10"/>
  <c r="I40" i="6"/>
  <c r="J40" i="6" s="1"/>
  <c r="F38" i="5"/>
  <c r="F40" i="5" s="1"/>
  <c r="N38" i="5"/>
  <c r="V38" i="5"/>
  <c r="Z27" i="39"/>
  <c r="Z27" i="36"/>
  <c r="Z27" i="34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E38" i="16"/>
  <c r="E40" i="16" s="1"/>
  <c r="M38" i="16"/>
  <c r="D38" i="15"/>
  <c r="D40" i="15" s="1"/>
  <c r="L38" i="15"/>
  <c r="T38" i="15"/>
  <c r="C38" i="14"/>
  <c r="C40" i="14" s="1"/>
  <c r="K38" i="14"/>
  <c r="S38" i="14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I40" i="7" s="1"/>
  <c r="Q38" i="7"/>
  <c r="Y38" i="7"/>
  <c r="Z38" i="6"/>
  <c r="X40" i="6"/>
  <c r="Z40" i="6" s="1"/>
  <c r="H40" i="5"/>
  <c r="I39" i="5" s="1"/>
  <c r="H40" i="4"/>
  <c r="I39" i="4" s="1"/>
  <c r="I40" i="4" s="1"/>
  <c r="J40" i="4" s="1"/>
  <c r="H40" i="3"/>
  <c r="I39" i="3" s="1"/>
  <c r="I40" i="3" s="1"/>
  <c r="J40" i="3" s="1"/>
  <c r="H40" i="2"/>
  <c r="I39" i="2" s="1"/>
  <c r="I40" i="2" s="1"/>
  <c r="J40" i="2" s="1"/>
  <c r="I40" i="17"/>
  <c r="J40" i="17" s="1"/>
  <c r="I40" i="16"/>
  <c r="K39" i="16" s="1"/>
  <c r="I38" i="5"/>
  <c r="Q38" i="5"/>
  <c r="Y38" i="5"/>
  <c r="Y40" i="5" s="1"/>
  <c r="J40" i="53"/>
  <c r="K39" i="53"/>
  <c r="N39" i="53" s="1"/>
  <c r="K39" i="19"/>
  <c r="K39" i="14"/>
  <c r="K40" i="14" s="1"/>
  <c r="L39" i="14" s="1"/>
  <c r="L40" i="14" s="1"/>
  <c r="M39" i="14" s="1"/>
  <c r="M40" i="14" s="1"/>
  <c r="J40" i="38"/>
  <c r="K39" i="38"/>
  <c r="J40" i="33"/>
  <c r="K39" i="33"/>
  <c r="J40" i="21"/>
  <c r="K39" i="21"/>
  <c r="J40" i="10"/>
  <c r="K39" i="10"/>
  <c r="K39" i="48"/>
  <c r="J40" i="40"/>
  <c r="J40" i="35"/>
  <c r="K39" i="35"/>
  <c r="J40" i="12"/>
  <c r="K39" i="12"/>
  <c r="J40" i="55"/>
  <c r="J40" i="46"/>
  <c r="K39" i="46"/>
  <c r="J40" i="44"/>
  <c r="K39" i="44"/>
  <c r="J40" i="16"/>
  <c r="J40" i="37"/>
  <c r="K39" i="37"/>
  <c r="J40" i="32"/>
  <c r="K39" i="32"/>
  <c r="J40" i="18"/>
  <c r="K39" i="18"/>
  <c r="J40" i="45"/>
  <c r="K39" i="45"/>
  <c r="J40" i="51"/>
  <c r="K39" i="51"/>
  <c r="J40" i="29"/>
  <c r="K39" i="29"/>
  <c r="J40" i="1"/>
  <c r="K39" i="1"/>
  <c r="K40" i="53"/>
  <c r="L39" i="53" s="1"/>
  <c r="L40" i="53" s="1"/>
  <c r="M39" i="53" s="1"/>
  <c r="M40" i="53" s="1"/>
  <c r="J40" i="49"/>
  <c r="K39" i="49"/>
  <c r="J40" i="24"/>
  <c r="K39" i="24"/>
  <c r="J40" i="54"/>
  <c r="K39" i="54"/>
  <c r="J40" i="47"/>
  <c r="K39" i="47"/>
  <c r="J40" i="43"/>
  <c r="K39" i="43"/>
  <c r="J40" i="41"/>
  <c r="K39" i="41"/>
  <c r="J40" i="36"/>
  <c r="K39" i="36"/>
  <c r="J40" i="26"/>
  <c r="K39" i="26"/>
  <c r="J40" i="15"/>
  <c r="K39" i="15"/>
  <c r="N39" i="19"/>
  <c r="K40" i="19"/>
  <c r="L39" i="19" s="1"/>
  <c r="L40" i="19" s="1"/>
  <c r="M39" i="19" s="1"/>
  <c r="M40" i="19" s="1"/>
  <c r="K39" i="39"/>
  <c r="K39" i="34"/>
  <c r="K39" i="27"/>
  <c r="K39" i="22"/>
  <c r="K39" i="17"/>
  <c r="K39" i="2"/>
  <c r="K39" i="52"/>
  <c r="K39" i="42"/>
  <c r="K39" i="25"/>
  <c r="K39" i="6"/>
  <c r="N39" i="14"/>
  <c r="K39" i="50"/>
  <c r="K39" i="11"/>
  <c r="J40" i="8"/>
  <c r="K39" i="8"/>
  <c r="K39" i="3"/>
  <c r="K39" i="31"/>
  <c r="K39" i="9"/>
  <c r="J40" i="13" l="1"/>
  <c r="K39" i="13"/>
  <c r="J40" i="20"/>
  <c r="K39" i="20"/>
  <c r="J40" i="7"/>
  <c r="K39" i="7"/>
  <c r="N39" i="7" s="1"/>
  <c r="X40" i="43"/>
  <c r="Z40" i="43" s="1"/>
  <c r="Z38" i="43"/>
  <c r="Z38" i="44"/>
  <c r="X40" i="44"/>
  <c r="Z40" i="44" s="1"/>
  <c r="Z38" i="5"/>
  <c r="X40" i="5"/>
  <c r="Z40" i="5" s="1"/>
  <c r="Z38" i="41"/>
  <c r="X40" i="41"/>
  <c r="Z40" i="41" s="1"/>
  <c r="Z38" i="45"/>
  <c r="X40" i="45"/>
  <c r="Z40" i="45" s="1"/>
  <c r="I40" i="5"/>
  <c r="Z38" i="53"/>
  <c r="X40" i="53"/>
  <c r="Z40" i="53" s="1"/>
  <c r="Z38" i="28"/>
  <c r="X40" i="28"/>
  <c r="Z40" i="28" s="1"/>
  <c r="Z38" i="33"/>
  <c r="X40" i="33"/>
  <c r="Z40" i="33" s="1"/>
  <c r="Z38" i="37"/>
  <c r="X40" i="37"/>
  <c r="Z40" i="37" s="1"/>
  <c r="X40" i="11"/>
  <c r="Z40" i="11" s="1"/>
  <c r="Z38" i="11"/>
  <c r="Z38" i="2"/>
  <c r="X40" i="2"/>
  <c r="Z40" i="2" s="1"/>
  <c r="K39" i="30"/>
  <c r="K40" i="30" s="1"/>
  <c r="L39" i="30" s="1"/>
  <c r="L40" i="30" s="1"/>
  <c r="M39" i="30" s="1"/>
  <c r="M40" i="30" s="1"/>
  <c r="J40" i="28"/>
  <c r="Z38" i="49"/>
  <c r="X40" i="49"/>
  <c r="Z40" i="49" s="1"/>
  <c r="Z38" i="25"/>
  <c r="X40" i="25"/>
  <c r="Z40" i="25" s="1"/>
  <c r="Z38" i="29"/>
  <c r="X40" i="29"/>
  <c r="Z40" i="29" s="1"/>
  <c r="Z40" i="34"/>
  <c r="Z38" i="46"/>
  <c r="Z38" i="12"/>
  <c r="X40" i="12"/>
  <c r="Z40" i="12" s="1"/>
  <c r="X40" i="19"/>
  <c r="Z40" i="19" s="1"/>
  <c r="Z38" i="19"/>
  <c r="Z38" i="21"/>
  <c r="X40" i="21"/>
  <c r="Z40" i="21" s="1"/>
  <c r="Z38" i="20"/>
  <c r="X40" i="20"/>
  <c r="Z40" i="20" s="1"/>
  <c r="K39" i="4"/>
  <c r="Z38" i="7"/>
  <c r="Y40" i="7"/>
  <c r="Z40" i="7" s="1"/>
  <c r="Z38" i="17"/>
  <c r="X40" i="17"/>
  <c r="Z40" i="17" s="1"/>
  <c r="Z38" i="3"/>
  <c r="X40" i="3"/>
  <c r="Z40" i="3" s="1"/>
  <c r="X40" i="8"/>
  <c r="Z40" i="8" s="1"/>
  <c r="Z38" i="8"/>
  <c r="X40" i="51"/>
  <c r="Z40" i="51" s="1"/>
  <c r="Z38" i="51"/>
  <c r="Z40" i="26"/>
  <c r="X40" i="35"/>
  <c r="Z40" i="35" s="1"/>
  <c r="Z38" i="35"/>
  <c r="Z38" i="9"/>
  <c r="X40" i="9"/>
  <c r="Z40" i="9" s="1"/>
  <c r="Z38" i="13"/>
  <c r="X40" i="13"/>
  <c r="Z40" i="13" s="1"/>
  <c r="Z38" i="15"/>
  <c r="Y40" i="15"/>
  <c r="Z40" i="15" s="1"/>
  <c r="K39" i="23"/>
  <c r="X40" i="18"/>
  <c r="Z40" i="18" s="1"/>
  <c r="Z38" i="18"/>
  <c r="Z38" i="30"/>
  <c r="Z38" i="4"/>
  <c r="X40" i="4"/>
  <c r="Z40" i="4" s="1"/>
  <c r="Z40" i="42"/>
  <c r="Z38" i="14"/>
  <c r="X40" i="14"/>
  <c r="Z40" i="14" s="1"/>
  <c r="Z38" i="52"/>
  <c r="X40" i="52"/>
  <c r="Z40" i="52" s="1"/>
  <c r="X40" i="27"/>
  <c r="Z40" i="27" s="1"/>
  <c r="Z38" i="27"/>
  <c r="Z38" i="31"/>
  <c r="Y40" i="31"/>
  <c r="Z40" i="31" s="1"/>
  <c r="Z38" i="36"/>
  <c r="X40" i="36"/>
  <c r="Z40" i="36" s="1"/>
  <c r="Z40" i="10"/>
  <c r="N39" i="8"/>
  <c r="K40" i="8"/>
  <c r="L39" i="8" s="1"/>
  <c r="L40" i="8" s="1"/>
  <c r="M39" i="8" s="1"/>
  <c r="M40" i="8" s="1"/>
  <c r="N39" i="51"/>
  <c r="K40" i="51"/>
  <c r="L39" i="51" s="1"/>
  <c r="L40" i="51" s="1"/>
  <c r="M39" i="51" s="1"/>
  <c r="M40" i="51" s="1"/>
  <c r="N39" i="25"/>
  <c r="K40" i="25"/>
  <c r="L39" i="25" s="1"/>
  <c r="L40" i="25" s="1"/>
  <c r="M39" i="25" s="1"/>
  <c r="M40" i="25" s="1"/>
  <c r="N39" i="15"/>
  <c r="K40" i="15"/>
  <c r="L39" i="15" s="1"/>
  <c r="L40" i="15" s="1"/>
  <c r="M39" i="15" s="1"/>
  <c r="M40" i="15" s="1"/>
  <c r="N39" i="21"/>
  <c r="K40" i="21"/>
  <c r="L39" i="21" s="1"/>
  <c r="L40" i="21" s="1"/>
  <c r="M39" i="21" s="1"/>
  <c r="M40" i="21" s="1"/>
  <c r="N40" i="19"/>
  <c r="O39" i="19"/>
  <c r="N39" i="33"/>
  <c r="K40" i="33"/>
  <c r="L39" i="33" s="1"/>
  <c r="L40" i="33" s="1"/>
  <c r="M39" i="33" s="1"/>
  <c r="M40" i="33" s="1"/>
  <c r="N39" i="2"/>
  <c r="K40" i="2"/>
  <c r="L39" i="2" s="1"/>
  <c r="L40" i="2" s="1"/>
  <c r="M39" i="2" s="1"/>
  <c r="M40" i="2" s="1"/>
  <c r="N39" i="16"/>
  <c r="K40" i="16"/>
  <c r="L39" i="16" s="1"/>
  <c r="L40" i="16" s="1"/>
  <c r="M39" i="16" s="1"/>
  <c r="M40" i="16" s="1"/>
  <c r="N39" i="38"/>
  <c r="K40" i="38"/>
  <c r="L39" i="38" s="1"/>
  <c r="L40" i="38" s="1"/>
  <c r="M39" i="38" s="1"/>
  <c r="M40" i="38" s="1"/>
  <c r="N39" i="34"/>
  <c r="K40" i="34"/>
  <c r="L39" i="34" s="1"/>
  <c r="L40" i="34" s="1"/>
  <c r="M39" i="34" s="1"/>
  <c r="M40" i="34" s="1"/>
  <c r="N39" i="35"/>
  <c r="K40" i="35"/>
  <c r="L39" i="35" s="1"/>
  <c r="L40" i="35" s="1"/>
  <c r="M39" i="35" s="1"/>
  <c r="M40" i="35" s="1"/>
  <c r="N39" i="39"/>
  <c r="K40" i="39"/>
  <c r="L39" i="39" s="1"/>
  <c r="L40" i="39" s="1"/>
  <c r="M39" i="39" s="1"/>
  <c r="M40" i="39" s="1"/>
  <c r="N39" i="42"/>
  <c r="K40" i="42"/>
  <c r="L39" i="42" s="1"/>
  <c r="L40" i="42" s="1"/>
  <c r="M39" i="42" s="1"/>
  <c r="M40" i="42" s="1"/>
  <c r="N39" i="26"/>
  <c r="K40" i="26"/>
  <c r="L39" i="26" s="1"/>
  <c r="L40" i="26" s="1"/>
  <c r="M39" i="26" s="1"/>
  <c r="M40" i="26" s="1"/>
  <c r="N39" i="45"/>
  <c r="K40" i="45"/>
  <c r="L39" i="45" s="1"/>
  <c r="L40" i="45" s="1"/>
  <c r="M39" i="45" s="1"/>
  <c r="M40" i="45" s="1"/>
  <c r="N39" i="37"/>
  <c r="K40" i="37"/>
  <c r="L39" i="37" s="1"/>
  <c r="L40" i="37" s="1"/>
  <c r="M39" i="37" s="1"/>
  <c r="M40" i="37" s="1"/>
  <c r="N39" i="52"/>
  <c r="K40" i="52"/>
  <c r="L39" i="52" s="1"/>
  <c r="L40" i="52" s="1"/>
  <c r="M39" i="52" s="1"/>
  <c r="M40" i="52" s="1"/>
  <c r="N39" i="31"/>
  <c r="K40" i="31"/>
  <c r="L39" i="31" s="1"/>
  <c r="L40" i="31" s="1"/>
  <c r="M39" i="31" s="1"/>
  <c r="M40" i="31" s="1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49"/>
  <c r="K40" i="49"/>
  <c r="L39" i="49" s="1"/>
  <c r="L40" i="49" s="1"/>
  <c r="M39" i="49" s="1"/>
  <c r="M40" i="49" s="1"/>
  <c r="N39" i="46"/>
  <c r="K40" i="46"/>
  <c r="L39" i="46" s="1"/>
  <c r="L40" i="46" s="1"/>
  <c r="M39" i="46" s="1"/>
  <c r="M40" i="46" s="1"/>
  <c r="N40" i="53"/>
  <c r="O39" i="53"/>
  <c r="N39" i="40"/>
  <c r="K40" i="40"/>
  <c r="L39" i="40" s="1"/>
  <c r="L40" i="40" s="1"/>
  <c r="M39" i="40" s="1"/>
  <c r="M40" i="40" s="1"/>
  <c r="N39" i="11"/>
  <c r="K40" i="11"/>
  <c r="L39" i="11" s="1"/>
  <c r="L40" i="11" s="1"/>
  <c r="M39" i="11" s="1"/>
  <c r="M40" i="11" s="1"/>
  <c r="N39" i="54"/>
  <c r="K40" i="54"/>
  <c r="L39" i="54" s="1"/>
  <c r="L40" i="54" s="1"/>
  <c r="M39" i="54" s="1"/>
  <c r="M40" i="54" s="1"/>
  <c r="N39" i="17"/>
  <c r="K40" i="17"/>
  <c r="L39" i="17" s="1"/>
  <c r="L40" i="17" s="1"/>
  <c r="M39" i="17" s="1"/>
  <c r="M40" i="17" s="1"/>
  <c r="N39" i="22"/>
  <c r="K40" i="22"/>
  <c r="L39" i="22" s="1"/>
  <c r="L40" i="22" s="1"/>
  <c r="M39" i="22" s="1"/>
  <c r="M40" i="22" s="1"/>
  <c r="N39" i="44"/>
  <c r="K40" i="44"/>
  <c r="L39" i="44" s="1"/>
  <c r="L40" i="44" s="1"/>
  <c r="M39" i="44" s="1"/>
  <c r="M40" i="44" s="1"/>
  <c r="N39" i="10"/>
  <c r="K40" i="10"/>
  <c r="L39" i="10" s="1"/>
  <c r="L40" i="10" s="1"/>
  <c r="M39" i="10" s="1"/>
  <c r="M40" i="10" s="1"/>
  <c r="N39" i="6"/>
  <c r="K40" i="6"/>
  <c r="L39" i="6" s="1"/>
  <c r="L40" i="6" s="1"/>
  <c r="M39" i="6" s="1"/>
  <c r="M40" i="6" s="1"/>
  <c r="N39" i="43"/>
  <c r="K40" i="43"/>
  <c r="L39" i="43" s="1"/>
  <c r="L40" i="43" s="1"/>
  <c r="M39" i="43" s="1"/>
  <c r="M40" i="43" s="1"/>
  <c r="N39" i="32"/>
  <c r="K40" i="32"/>
  <c r="L39" i="32" s="1"/>
  <c r="L40" i="32" s="1"/>
  <c r="M39" i="32" s="1"/>
  <c r="M40" i="32" s="1"/>
  <c r="N39" i="47"/>
  <c r="K40" i="47"/>
  <c r="L39" i="47" s="1"/>
  <c r="L40" i="47" s="1"/>
  <c r="M39" i="47" s="1"/>
  <c r="M40" i="47" s="1"/>
  <c r="N39" i="55"/>
  <c r="K40" i="55"/>
  <c r="L39" i="55" s="1"/>
  <c r="L40" i="55" s="1"/>
  <c r="M39" i="55" s="1"/>
  <c r="M40" i="55" s="1"/>
  <c r="N39" i="9"/>
  <c r="K40" i="9"/>
  <c r="L39" i="9" s="1"/>
  <c r="L40" i="9" s="1"/>
  <c r="M39" i="9" s="1"/>
  <c r="M40" i="9" s="1"/>
  <c r="N39" i="50"/>
  <c r="K40" i="50"/>
  <c r="L39" i="50" s="1"/>
  <c r="L40" i="50" s="1"/>
  <c r="M39" i="50" s="1"/>
  <c r="M40" i="50" s="1"/>
  <c r="N39" i="36"/>
  <c r="K40" i="36"/>
  <c r="L39" i="36" s="1"/>
  <c r="L40" i="36" s="1"/>
  <c r="M39" i="36" s="1"/>
  <c r="M40" i="36" s="1"/>
  <c r="N39" i="18"/>
  <c r="K40" i="18"/>
  <c r="L39" i="18" s="1"/>
  <c r="L40" i="18" s="1"/>
  <c r="M39" i="18" s="1"/>
  <c r="M40" i="18" s="1"/>
  <c r="N39" i="12"/>
  <c r="K40" i="12"/>
  <c r="L39" i="12" s="1"/>
  <c r="L40" i="12" s="1"/>
  <c r="M39" i="12" s="1"/>
  <c r="M40" i="12" s="1"/>
  <c r="N39" i="23"/>
  <c r="K40" i="23"/>
  <c r="L39" i="23" s="1"/>
  <c r="L40" i="23" s="1"/>
  <c r="M39" i="23" s="1"/>
  <c r="M40" i="23" s="1"/>
  <c r="N39" i="48"/>
  <c r="K40" i="48"/>
  <c r="L39" i="48" s="1"/>
  <c r="L40" i="48" s="1"/>
  <c r="M39" i="48" s="1"/>
  <c r="M40" i="48" s="1"/>
  <c r="N39" i="4"/>
  <c r="K40" i="4"/>
  <c r="L39" i="4" s="1"/>
  <c r="L40" i="4" s="1"/>
  <c r="M39" i="4" s="1"/>
  <c r="M40" i="4" s="1"/>
  <c r="N40" i="14"/>
  <c r="O39" i="14"/>
  <c r="N39" i="13"/>
  <c r="K40" i="13"/>
  <c r="L39" i="13" s="1"/>
  <c r="L40" i="13" s="1"/>
  <c r="M39" i="13" s="1"/>
  <c r="M40" i="13" s="1"/>
  <c r="N39" i="41"/>
  <c r="K40" i="41"/>
  <c r="L39" i="41" s="1"/>
  <c r="L40" i="41" s="1"/>
  <c r="M39" i="41" s="1"/>
  <c r="M40" i="41" s="1"/>
  <c r="N39" i="24"/>
  <c r="K40" i="24"/>
  <c r="L39" i="24" s="1"/>
  <c r="L40" i="24" s="1"/>
  <c r="M39" i="24" s="1"/>
  <c r="M40" i="24" s="1"/>
  <c r="N39" i="29"/>
  <c r="K40" i="29"/>
  <c r="L39" i="29" s="1"/>
  <c r="L40" i="29" s="1"/>
  <c r="M39" i="29" s="1"/>
  <c r="M40" i="29" s="1"/>
  <c r="N39" i="20"/>
  <c r="K40" i="20"/>
  <c r="L39" i="20" s="1"/>
  <c r="L40" i="20" s="1"/>
  <c r="M39" i="20" s="1"/>
  <c r="M40" i="20" s="1"/>
  <c r="N39" i="30"/>
  <c r="N39" i="27"/>
  <c r="K40" i="27"/>
  <c r="L39" i="27" s="1"/>
  <c r="L40" i="27" s="1"/>
  <c r="M39" i="27" s="1"/>
  <c r="M40" i="27" s="1"/>
  <c r="N39" i="28"/>
  <c r="K40" i="28"/>
  <c r="L39" i="28" s="1"/>
  <c r="L40" i="28" s="1"/>
  <c r="M39" i="28" s="1"/>
  <c r="M40" i="28" s="1"/>
  <c r="K40" i="7" l="1"/>
  <c r="L39" i="7" s="1"/>
  <c r="L40" i="7" s="1"/>
  <c r="M39" i="7" s="1"/>
  <c r="M40" i="7" s="1"/>
  <c r="N40" i="7" s="1"/>
  <c r="K39" i="5"/>
  <c r="J40" i="5"/>
  <c r="N40" i="13"/>
  <c r="O39" i="13"/>
  <c r="N40" i="46"/>
  <c r="O39" i="46"/>
  <c r="N40" i="15"/>
  <c r="O39" i="15"/>
  <c r="N40" i="31"/>
  <c r="O39" i="31"/>
  <c r="N40" i="25"/>
  <c r="O39" i="25"/>
  <c r="N40" i="23"/>
  <c r="O39" i="23"/>
  <c r="N40" i="2"/>
  <c r="O39" i="2"/>
  <c r="N40" i="11"/>
  <c r="O39" i="11"/>
  <c r="O39" i="20"/>
  <c r="N40" i="20"/>
  <c r="N40" i="54"/>
  <c r="O39" i="54"/>
  <c r="O39" i="28"/>
  <c r="N40" i="28"/>
  <c r="N40" i="49"/>
  <c r="O39" i="49"/>
  <c r="N40" i="4"/>
  <c r="O39" i="4"/>
  <c r="O39" i="40"/>
  <c r="N40" i="40"/>
  <c r="O39" i="52"/>
  <c r="N40" i="52"/>
  <c r="N40" i="38"/>
  <c r="O39" i="38"/>
  <c r="O40" i="19"/>
  <c r="P39" i="19" s="1"/>
  <c r="P40" i="19" s="1"/>
  <c r="Q39" i="19" s="1"/>
  <c r="Q40" i="19" s="1"/>
  <c r="R39" i="19"/>
  <c r="N40" i="51"/>
  <c r="O39" i="51"/>
  <c r="N40" i="10"/>
  <c r="O39" i="10"/>
  <c r="N40" i="35"/>
  <c r="O39" i="35"/>
  <c r="N40" i="50"/>
  <c r="O39" i="50"/>
  <c r="N40" i="33"/>
  <c r="O39" i="33"/>
  <c r="N40" i="24"/>
  <c r="O39" i="24"/>
  <c r="N40" i="47"/>
  <c r="O39" i="47"/>
  <c r="N40" i="45"/>
  <c r="O39" i="45"/>
  <c r="O39" i="12"/>
  <c r="N40" i="12"/>
  <c r="O39" i="44"/>
  <c r="N40" i="44"/>
  <c r="N40" i="26"/>
  <c r="O39" i="26"/>
  <c r="N40" i="18"/>
  <c r="O39" i="18"/>
  <c r="N40" i="43"/>
  <c r="O39" i="43"/>
  <c r="O39" i="36"/>
  <c r="N40" i="36"/>
  <c r="N40" i="3"/>
  <c r="O39" i="3"/>
  <c r="N40" i="39"/>
  <c r="O39" i="39"/>
  <c r="N40" i="16"/>
  <c r="O39" i="16"/>
  <c r="N40" i="21"/>
  <c r="O39" i="21"/>
  <c r="N40" i="8"/>
  <c r="O39" i="8"/>
  <c r="O39" i="1"/>
  <c r="N40" i="1"/>
  <c r="N40" i="29"/>
  <c r="O39" i="29"/>
  <c r="O40" i="14"/>
  <c r="P39" i="14" s="1"/>
  <c r="P40" i="14" s="1"/>
  <c r="Q39" i="14" s="1"/>
  <c r="Q40" i="14" s="1"/>
  <c r="R39" i="14"/>
  <c r="N40" i="32"/>
  <c r="O39" i="32"/>
  <c r="N40" i="34"/>
  <c r="O39" i="34"/>
  <c r="N40" i="27"/>
  <c r="O39" i="27"/>
  <c r="N40" i="9"/>
  <c r="O39" i="9"/>
  <c r="N40" i="22"/>
  <c r="O39" i="22"/>
  <c r="N40" i="42"/>
  <c r="O39" i="42"/>
  <c r="N40" i="30"/>
  <c r="O39" i="30"/>
  <c r="N40" i="41"/>
  <c r="O39" i="41"/>
  <c r="O39" i="48"/>
  <c r="N40" i="48"/>
  <c r="N40" i="55"/>
  <c r="O39" i="55"/>
  <c r="N40" i="6"/>
  <c r="O39" i="6"/>
  <c r="N40" i="17"/>
  <c r="O39" i="17"/>
  <c r="R39" i="53"/>
  <c r="O40" i="53"/>
  <c r="P39" i="53" s="1"/>
  <c r="P40" i="53" s="1"/>
  <c r="Q39" i="53" s="1"/>
  <c r="Q40" i="53" s="1"/>
  <c r="N40" i="37"/>
  <c r="O39" i="37"/>
  <c r="O39" i="7" l="1"/>
  <c r="O40" i="7" s="1"/>
  <c r="P39" i="7" s="1"/>
  <c r="P40" i="7" s="1"/>
  <c r="Q39" i="7" s="1"/>
  <c r="Q40" i="7" s="1"/>
  <c r="N39" i="5"/>
  <c r="K40" i="5"/>
  <c r="L39" i="5" s="1"/>
  <c r="L40" i="5" s="1"/>
  <c r="M39" i="5" s="1"/>
  <c r="M40" i="5" s="1"/>
  <c r="O40" i="30"/>
  <c r="P39" i="30" s="1"/>
  <c r="P40" i="30" s="1"/>
  <c r="Q39" i="30" s="1"/>
  <c r="Q40" i="30" s="1"/>
  <c r="R39" i="30"/>
  <c r="O40" i="36"/>
  <c r="P39" i="36" s="1"/>
  <c r="P40" i="36" s="1"/>
  <c r="Q39" i="36" s="1"/>
  <c r="Q40" i="36" s="1"/>
  <c r="R39" i="36"/>
  <c r="O40" i="44"/>
  <c r="P39" i="44" s="1"/>
  <c r="P40" i="44" s="1"/>
  <c r="Q39" i="44" s="1"/>
  <c r="Q40" i="44" s="1"/>
  <c r="R39" i="44"/>
  <c r="O40" i="42"/>
  <c r="P39" i="42" s="1"/>
  <c r="P40" i="42" s="1"/>
  <c r="Q39" i="42" s="1"/>
  <c r="Q40" i="42" s="1"/>
  <c r="R39" i="42"/>
  <c r="O40" i="2"/>
  <c r="P39" i="2" s="1"/>
  <c r="P40" i="2" s="1"/>
  <c r="Q39" i="2" s="1"/>
  <c r="Q40" i="2" s="1"/>
  <c r="R39" i="2"/>
  <c r="O40" i="31"/>
  <c r="P39" i="31" s="1"/>
  <c r="P40" i="31" s="1"/>
  <c r="Q39" i="31" s="1"/>
  <c r="Q40" i="31" s="1"/>
  <c r="R39" i="31"/>
  <c r="O40" i="52"/>
  <c r="P39" i="52" s="1"/>
  <c r="P40" i="52" s="1"/>
  <c r="Q39" i="52" s="1"/>
  <c r="Q40" i="52" s="1"/>
  <c r="R39" i="52"/>
  <c r="O40" i="6"/>
  <c r="P39" i="6" s="1"/>
  <c r="P40" i="6" s="1"/>
  <c r="Q39" i="6" s="1"/>
  <c r="Q40" i="6" s="1"/>
  <c r="R39" i="6"/>
  <c r="O40" i="49"/>
  <c r="P39" i="49" s="1"/>
  <c r="P40" i="49" s="1"/>
  <c r="Q39" i="49" s="1"/>
  <c r="Q40" i="49" s="1"/>
  <c r="R39" i="49"/>
  <c r="O40" i="16"/>
  <c r="P39" i="16" s="1"/>
  <c r="P40" i="16" s="1"/>
  <c r="Q39" i="16" s="1"/>
  <c r="Q40" i="16" s="1"/>
  <c r="R39" i="16"/>
  <c r="O40" i="15"/>
  <c r="P39" i="15" s="1"/>
  <c r="P40" i="15" s="1"/>
  <c r="Q39" i="15" s="1"/>
  <c r="Q40" i="15" s="1"/>
  <c r="R39" i="15"/>
  <c r="O40" i="33"/>
  <c r="P39" i="33" s="1"/>
  <c r="P40" i="33" s="1"/>
  <c r="Q39" i="33" s="1"/>
  <c r="Q40" i="33" s="1"/>
  <c r="R39" i="33"/>
  <c r="O40" i="54"/>
  <c r="P39" i="54" s="1"/>
  <c r="P40" i="54" s="1"/>
  <c r="Q39" i="54" s="1"/>
  <c r="Q40" i="54" s="1"/>
  <c r="R39" i="54"/>
  <c r="O40" i="23"/>
  <c r="P39" i="23" s="1"/>
  <c r="P40" i="23" s="1"/>
  <c r="Q39" i="23" s="1"/>
  <c r="Q40" i="23" s="1"/>
  <c r="R39" i="23"/>
  <c r="O40" i="46"/>
  <c r="P39" i="46" s="1"/>
  <c r="P40" i="46" s="1"/>
  <c r="Q39" i="46" s="1"/>
  <c r="Q40" i="46" s="1"/>
  <c r="R39" i="46"/>
  <c r="R39" i="27"/>
  <c r="O40" i="27"/>
  <c r="P39" i="27" s="1"/>
  <c r="P40" i="27" s="1"/>
  <c r="Q39" i="27" s="1"/>
  <c r="Q40" i="27" s="1"/>
  <c r="O40" i="35"/>
  <c r="P39" i="35" s="1"/>
  <c r="P40" i="35" s="1"/>
  <c r="Q39" i="35" s="1"/>
  <c r="Q40" i="35" s="1"/>
  <c r="R39" i="35"/>
  <c r="O40" i="55"/>
  <c r="P39" i="55" s="1"/>
  <c r="P40" i="55" s="1"/>
  <c r="Q39" i="55" s="1"/>
  <c r="Q40" i="55" s="1"/>
  <c r="R39" i="55"/>
  <c r="O40" i="43"/>
  <c r="P39" i="43" s="1"/>
  <c r="P40" i="43" s="1"/>
  <c r="Q39" i="43" s="1"/>
  <c r="Q40" i="43" s="1"/>
  <c r="R39" i="43"/>
  <c r="O40" i="24"/>
  <c r="P39" i="24" s="1"/>
  <c r="P40" i="24" s="1"/>
  <c r="Q39" i="24" s="1"/>
  <c r="Q40" i="24" s="1"/>
  <c r="R39" i="24"/>
  <c r="O40" i="10"/>
  <c r="P39" i="10" s="1"/>
  <c r="P40" i="10" s="1"/>
  <c r="Q39" i="10" s="1"/>
  <c r="Q40" i="10" s="1"/>
  <c r="R39" i="10"/>
  <c r="O40" i="12"/>
  <c r="P39" i="12" s="1"/>
  <c r="P40" i="12" s="1"/>
  <c r="Q39" i="12" s="1"/>
  <c r="Q40" i="12" s="1"/>
  <c r="R39" i="12"/>
  <c r="O40" i="18"/>
  <c r="P39" i="18" s="1"/>
  <c r="P40" i="18" s="1"/>
  <c r="Q39" i="18" s="1"/>
  <c r="Q40" i="18" s="1"/>
  <c r="R39" i="18"/>
  <c r="O40" i="40"/>
  <c r="P39" i="40" s="1"/>
  <c r="P40" i="40" s="1"/>
  <c r="Q39" i="40" s="1"/>
  <c r="Q40" i="40" s="1"/>
  <c r="R39" i="40"/>
  <c r="O40" i="29"/>
  <c r="P39" i="29" s="1"/>
  <c r="P40" i="29" s="1"/>
  <c r="Q39" i="29" s="1"/>
  <c r="Q40" i="29" s="1"/>
  <c r="R39" i="29"/>
  <c r="O40" i="38"/>
  <c r="P39" i="38" s="1"/>
  <c r="P40" i="38" s="1"/>
  <c r="Q39" i="38" s="1"/>
  <c r="Q40" i="38" s="1"/>
  <c r="R39" i="38"/>
  <c r="O40" i="34"/>
  <c r="P39" i="34" s="1"/>
  <c r="P40" i="34" s="1"/>
  <c r="Q39" i="34" s="1"/>
  <c r="Q40" i="34" s="1"/>
  <c r="R39" i="34"/>
  <c r="O40" i="28"/>
  <c r="P39" i="28" s="1"/>
  <c r="P40" i="28" s="1"/>
  <c r="Q39" i="28" s="1"/>
  <c r="Q40" i="28" s="1"/>
  <c r="R39" i="28"/>
  <c r="R39" i="32"/>
  <c r="O40" i="32"/>
  <c r="P39" i="32" s="1"/>
  <c r="P40" i="32" s="1"/>
  <c r="Q39" i="32" s="1"/>
  <c r="Q40" i="32" s="1"/>
  <c r="R39" i="45"/>
  <c r="O40" i="45"/>
  <c r="P39" i="45" s="1"/>
  <c r="P40" i="45" s="1"/>
  <c r="Q39" i="45" s="1"/>
  <c r="Q40" i="45" s="1"/>
  <c r="O40" i="8"/>
  <c r="P39" i="8" s="1"/>
  <c r="P40" i="8" s="1"/>
  <c r="Q39" i="8" s="1"/>
  <c r="Q40" i="8" s="1"/>
  <c r="R39" i="8"/>
  <c r="O40" i="3"/>
  <c r="P39" i="3" s="1"/>
  <c r="P40" i="3" s="1"/>
  <c r="Q39" i="3" s="1"/>
  <c r="Q40" i="3" s="1"/>
  <c r="R39" i="3"/>
  <c r="O40" i="26"/>
  <c r="P39" i="26" s="1"/>
  <c r="P40" i="26" s="1"/>
  <c r="Q39" i="26" s="1"/>
  <c r="Q40" i="26" s="1"/>
  <c r="R39" i="26"/>
  <c r="O40" i="47"/>
  <c r="P39" i="47" s="1"/>
  <c r="P40" i="47" s="1"/>
  <c r="Q39" i="47" s="1"/>
  <c r="Q40" i="47" s="1"/>
  <c r="R39" i="47"/>
  <c r="O40" i="50"/>
  <c r="P39" i="50" s="1"/>
  <c r="P40" i="50" s="1"/>
  <c r="Q39" i="50" s="1"/>
  <c r="Q40" i="50" s="1"/>
  <c r="R39" i="50"/>
  <c r="O40" i="4"/>
  <c r="P39" i="4" s="1"/>
  <c r="P40" i="4" s="1"/>
  <c r="Q39" i="4" s="1"/>
  <c r="Q40" i="4" s="1"/>
  <c r="R39" i="4"/>
  <c r="O40" i="25"/>
  <c r="P39" i="25" s="1"/>
  <c r="P40" i="25" s="1"/>
  <c r="Q39" i="25" s="1"/>
  <c r="Q40" i="25" s="1"/>
  <c r="R39" i="25"/>
  <c r="O40" i="13"/>
  <c r="P39" i="13" s="1"/>
  <c r="P40" i="13" s="1"/>
  <c r="Q39" i="13" s="1"/>
  <c r="Q40" i="13" s="1"/>
  <c r="R39" i="13"/>
  <c r="O40" i="21"/>
  <c r="P39" i="21" s="1"/>
  <c r="P40" i="21" s="1"/>
  <c r="Q39" i="21" s="1"/>
  <c r="Q40" i="21" s="1"/>
  <c r="R39" i="21"/>
  <c r="O40" i="11"/>
  <c r="P39" i="11" s="1"/>
  <c r="P40" i="11" s="1"/>
  <c r="Q39" i="11" s="1"/>
  <c r="Q40" i="11" s="1"/>
  <c r="R39" i="11"/>
  <c r="O40" i="37"/>
  <c r="P39" i="37" s="1"/>
  <c r="P40" i="37" s="1"/>
  <c r="Q39" i="37" s="1"/>
  <c r="Q40" i="37" s="1"/>
  <c r="R39" i="37"/>
  <c r="O40" i="1"/>
  <c r="P39" i="1" s="1"/>
  <c r="P40" i="1" s="1"/>
  <c r="Q39" i="1" s="1"/>
  <c r="Q40" i="1" s="1"/>
  <c r="R39" i="1"/>
  <c r="R40" i="53"/>
  <c r="S39" i="53"/>
  <c r="O40" i="22"/>
  <c r="P39" i="22" s="1"/>
  <c r="P40" i="22" s="1"/>
  <c r="Q39" i="22" s="1"/>
  <c r="Q40" i="22" s="1"/>
  <c r="R39" i="22"/>
  <c r="R39" i="39"/>
  <c r="O40" i="39"/>
  <c r="P39" i="39" s="1"/>
  <c r="P40" i="39" s="1"/>
  <c r="Q39" i="39" s="1"/>
  <c r="Q40" i="39" s="1"/>
  <c r="O40" i="51"/>
  <c r="P39" i="51" s="1"/>
  <c r="P40" i="51" s="1"/>
  <c r="Q39" i="51" s="1"/>
  <c r="Q40" i="51" s="1"/>
  <c r="R39" i="51"/>
  <c r="O40" i="48"/>
  <c r="P39" i="48" s="1"/>
  <c r="P40" i="48" s="1"/>
  <c r="Q39" i="48" s="1"/>
  <c r="Q40" i="48" s="1"/>
  <c r="R39" i="48"/>
  <c r="O40" i="17"/>
  <c r="P39" i="17" s="1"/>
  <c r="P40" i="17" s="1"/>
  <c r="Q39" i="17" s="1"/>
  <c r="Q40" i="17" s="1"/>
  <c r="R39" i="17"/>
  <c r="O40" i="41"/>
  <c r="P39" i="41" s="1"/>
  <c r="P40" i="41" s="1"/>
  <c r="Q39" i="41" s="1"/>
  <c r="Q40" i="41" s="1"/>
  <c r="R39" i="41"/>
  <c r="O40" i="9"/>
  <c r="P39" i="9" s="1"/>
  <c r="P40" i="9" s="1"/>
  <c r="Q39" i="9" s="1"/>
  <c r="Q40" i="9" s="1"/>
  <c r="R39" i="9"/>
  <c r="R40" i="14"/>
  <c r="S39" i="14"/>
  <c r="R40" i="19"/>
  <c r="S39" i="19"/>
  <c r="O40" i="20"/>
  <c r="P39" i="20" s="1"/>
  <c r="P40" i="20" s="1"/>
  <c r="Q39" i="20" s="1"/>
  <c r="Q40" i="20" s="1"/>
  <c r="R39" i="20"/>
  <c r="R39" i="7" l="1"/>
  <c r="N40" i="5"/>
  <c r="O39" i="5"/>
  <c r="S39" i="38"/>
  <c r="R40" i="38"/>
  <c r="R40" i="12"/>
  <c r="S39" i="12"/>
  <c r="R40" i="55"/>
  <c r="S39" i="55"/>
  <c r="R40" i="23"/>
  <c r="S39" i="23"/>
  <c r="R40" i="15"/>
  <c r="S39" i="15"/>
  <c r="R40" i="52"/>
  <c r="S39" i="52"/>
  <c r="R40" i="44"/>
  <c r="S39" i="44"/>
  <c r="R40" i="9"/>
  <c r="S39" i="9"/>
  <c r="R40" i="20"/>
  <c r="S39" i="20"/>
  <c r="R40" i="10"/>
  <c r="S39" i="10"/>
  <c r="R40" i="16"/>
  <c r="S39" i="16"/>
  <c r="R40" i="31"/>
  <c r="S39" i="31"/>
  <c r="S39" i="36"/>
  <c r="R40" i="36"/>
  <c r="R40" i="47"/>
  <c r="S39" i="47"/>
  <c r="R40" i="25"/>
  <c r="S39" i="25"/>
  <c r="S39" i="29"/>
  <c r="R40" i="29"/>
  <c r="R40" i="27"/>
  <c r="S39" i="27"/>
  <c r="R40" i="13"/>
  <c r="S39" i="13"/>
  <c r="R40" i="39"/>
  <c r="S39" i="39"/>
  <c r="R40" i="41"/>
  <c r="S39" i="41"/>
  <c r="R40" i="26"/>
  <c r="S39" i="26"/>
  <c r="R40" i="17"/>
  <c r="S39" i="17"/>
  <c r="R40" i="3"/>
  <c r="S39" i="3"/>
  <c r="R40" i="28"/>
  <c r="S39" i="28"/>
  <c r="R40" i="24"/>
  <c r="S39" i="24"/>
  <c r="R40" i="33"/>
  <c r="S39" i="33"/>
  <c r="R40" i="49"/>
  <c r="S39" i="49"/>
  <c r="R40" i="2"/>
  <c r="S39" i="2"/>
  <c r="R40" i="7"/>
  <c r="S39" i="7"/>
  <c r="R40" i="45"/>
  <c r="S39" i="45"/>
  <c r="R40" i="51"/>
  <c r="S39" i="51"/>
  <c r="S39" i="54"/>
  <c r="R40" i="54"/>
  <c r="R40" i="11"/>
  <c r="S39" i="11"/>
  <c r="R40" i="40"/>
  <c r="S39" i="40"/>
  <c r="V39" i="14"/>
  <c r="S40" i="14"/>
  <c r="T39" i="14" s="1"/>
  <c r="T40" i="14" s="1"/>
  <c r="U39" i="14" s="1"/>
  <c r="U40" i="14" s="1"/>
  <c r="V40" i="14" s="1"/>
  <c r="W40" i="14" s="1"/>
  <c r="V39" i="53"/>
  <c r="S40" i="53"/>
  <c r="T39" i="53" s="1"/>
  <c r="T40" i="53" s="1"/>
  <c r="U39" i="53" s="1"/>
  <c r="U40" i="53" s="1"/>
  <c r="V40" i="53" s="1"/>
  <c r="W40" i="53" s="1"/>
  <c r="S39" i="1"/>
  <c r="R40" i="1"/>
  <c r="R40" i="32"/>
  <c r="S39" i="32"/>
  <c r="R40" i="37"/>
  <c r="S39" i="37"/>
  <c r="R40" i="35"/>
  <c r="S39" i="35"/>
  <c r="V39" i="19"/>
  <c r="S40" i="19"/>
  <c r="T39" i="19" s="1"/>
  <c r="T40" i="19" s="1"/>
  <c r="U39" i="19" s="1"/>
  <c r="U40" i="19" s="1"/>
  <c r="V40" i="19" s="1"/>
  <c r="W40" i="19" s="1"/>
  <c r="R40" i="22"/>
  <c r="S39" i="22"/>
  <c r="R40" i="4"/>
  <c r="S39" i="4"/>
  <c r="S39" i="48"/>
  <c r="R40" i="48"/>
  <c r="R40" i="21"/>
  <c r="S39" i="21"/>
  <c r="S39" i="50"/>
  <c r="R40" i="50"/>
  <c r="R40" i="8"/>
  <c r="S39" i="8"/>
  <c r="S39" i="34"/>
  <c r="R40" i="34"/>
  <c r="R40" i="18"/>
  <c r="S39" i="18"/>
  <c r="R40" i="43"/>
  <c r="S39" i="43"/>
  <c r="S39" i="46"/>
  <c r="R40" i="46"/>
  <c r="R40" i="6"/>
  <c r="S39" i="6"/>
  <c r="S39" i="42"/>
  <c r="R40" i="42"/>
  <c r="S39" i="30"/>
  <c r="R40" i="30"/>
  <c r="O40" i="5" l="1"/>
  <c r="P39" i="5" s="1"/>
  <c r="P40" i="5" s="1"/>
  <c r="Q39" i="5" s="1"/>
  <c r="Q40" i="5" s="1"/>
  <c r="R39" i="5"/>
  <c r="V39" i="54"/>
  <c r="S40" i="54"/>
  <c r="T39" i="54" s="1"/>
  <c r="T40" i="54" s="1"/>
  <c r="U39" i="54" s="1"/>
  <c r="U40" i="54" s="1"/>
  <c r="V40" i="54" s="1"/>
  <c r="W40" i="54" s="1"/>
  <c r="V39" i="29"/>
  <c r="S40" i="29"/>
  <c r="T39" i="29" s="1"/>
  <c r="T40" i="29" s="1"/>
  <c r="U39" i="29" s="1"/>
  <c r="U40" i="29" s="1"/>
  <c r="V40" i="29" s="1"/>
  <c r="W40" i="29" s="1"/>
  <c r="V39" i="25"/>
  <c r="S40" i="25"/>
  <c r="T39" i="25" s="1"/>
  <c r="T40" i="25" s="1"/>
  <c r="U39" i="25" s="1"/>
  <c r="U40" i="25" s="1"/>
  <c r="V40" i="25" s="1"/>
  <c r="W40" i="25" s="1"/>
  <c r="V39" i="9"/>
  <c r="S40" i="9"/>
  <c r="T39" i="9" s="1"/>
  <c r="T40" i="9" s="1"/>
  <c r="U39" i="9" s="1"/>
  <c r="U40" i="9" s="1"/>
  <c r="V40" i="9" s="1"/>
  <c r="W40" i="9" s="1"/>
  <c r="V39" i="35"/>
  <c r="S40" i="35"/>
  <c r="T39" i="35" s="1"/>
  <c r="T40" i="35" s="1"/>
  <c r="U39" i="35" s="1"/>
  <c r="U40" i="35" s="1"/>
  <c r="V40" i="35" s="1"/>
  <c r="W40" i="35" s="1"/>
  <c r="V39" i="2"/>
  <c r="S40" i="2"/>
  <c r="T39" i="2" s="1"/>
  <c r="T40" i="2" s="1"/>
  <c r="U39" i="2" s="1"/>
  <c r="U40" i="2" s="1"/>
  <c r="V40" i="2" s="1"/>
  <c r="W40" i="2" s="1"/>
  <c r="V39" i="41"/>
  <c r="S40" i="41"/>
  <c r="T39" i="41" s="1"/>
  <c r="T40" i="41" s="1"/>
  <c r="U39" i="41" s="1"/>
  <c r="U40" i="41" s="1"/>
  <c r="V40" i="41" s="1"/>
  <c r="W40" i="41" s="1"/>
  <c r="V39" i="55"/>
  <c r="S40" i="55"/>
  <c r="T39" i="55" s="1"/>
  <c r="T40" i="55" s="1"/>
  <c r="U39" i="55" s="1"/>
  <c r="U40" i="55" s="1"/>
  <c r="V40" i="55" s="1"/>
  <c r="W40" i="55" s="1"/>
  <c r="V39" i="33"/>
  <c r="S40" i="33"/>
  <c r="T39" i="33" s="1"/>
  <c r="T40" i="33" s="1"/>
  <c r="U39" i="33" s="1"/>
  <c r="U40" i="33" s="1"/>
  <c r="V40" i="33" s="1"/>
  <c r="W40" i="33" s="1"/>
  <c r="V39" i="13"/>
  <c r="S40" i="13"/>
  <c r="T39" i="13" s="1"/>
  <c r="T40" i="13" s="1"/>
  <c r="U39" i="13" s="1"/>
  <c r="U40" i="13" s="1"/>
  <c r="V40" i="13" s="1"/>
  <c r="W40" i="13" s="1"/>
  <c r="V39" i="47"/>
  <c r="S40" i="47"/>
  <c r="T39" i="47" s="1"/>
  <c r="T40" i="47" s="1"/>
  <c r="U39" i="47" s="1"/>
  <c r="U40" i="47" s="1"/>
  <c r="V40" i="47" s="1"/>
  <c r="W40" i="47" s="1"/>
  <c r="V39" i="10"/>
  <c r="S40" i="10"/>
  <c r="T39" i="10" s="1"/>
  <c r="T40" i="10" s="1"/>
  <c r="U39" i="10" s="1"/>
  <c r="U40" i="10" s="1"/>
  <c r="V40" i="10" s="1"/>
  <c r="W40" i="10" s="1"/>
  <c r="V39" i="52"/>
  <c r="S40" i="52"/>
  <c r="T39" i="52" s="1"/>
  <c r="T40" i="52" s="1"/>
  <c r="U39" i="52" s="1"/>
  <c r="U40" i="52" s="1"/>
  <c r="V40" i="52" s="1"/>
  <c r="W40" i="52" s="1"/>
  <c r="V39" i="12"/>
  <c r="S40" i="12"/>
  <c r="T39" i="12" s="1"/>
  <c r="T40" i="12" s="1"/>
  <c r="U39" i="12" s="1"/>
  <c r="U40" i="12" s="1"/>
  <c r="V40" i="12" s="1"/>
  <c r="W40" i="12" s="1"/>
  <c r="V39" i="23"/>
  <c r="S40" i="23"/>
  <c r="T39" i="23" s="1"/>
  <c r="T40" i="23" s="1"/>
  <c r="U39" i="23" s="1"/>
  <c r="U40" i="23" s="1"/>
  <c r="V40" i="23" s="1"/>
  <c r="W40" i="23" s="1"/>
  <c r="V39" i="48"/>
  <c r="S40" i="48"/>
  <c r="T39" i="48" s="1"/>
  <c r="T40" i="48" s="1"/>
  <c r="U39" i="48" s="1"/>
  <c r="U40" i="48" s="1"/>
  <c r="V40" i="48" s="1"/>
  <c r="W40" i="48" s="1"/>
  <c r="V39" i="4"/>
  <c r="S40" i="4"/>
  <c r="T39" i="4" s="1"/>
  <c r="T40" i="4" s="1"/>
  <c r="U39" i="4" s="1"/>
  <c r="U40" i="4" s="1"/>
  <c r="V40" i="4" s="1"/>
  <c r="W40" i="4" s="1"/>
  <c r="V39" i="51"/>
  <c r="S40" i="51"/>
  <c r="T39" i="51" s="1"/>
  <c r="T40" i="51" s="1"/>
  <c r="U39" i="51" s="1"/>
  <c r="U40" i="51" s="1"/>
  <c r="V40" i="51" s="1"/>
  <c r="W40" i="51" s="1"/>
  <c r="V39" i="3"/>
  <c r="S40" i="3"/>
  <c r="T39" i="3" s="1"/>
  <c r="T40" i="3" s="1"/>
  <c r="U39" i="3" s="1"/>
  <c r="U40" i="3" s="1"/>
  <c r="V40" i="3" s="1"/>
  <c r="W40" i="3" s="1"/>
  <c r="V39" i="39"/>
  <c r="S40" i="39"/>
  <c r="T39" i="39" s="1"/>
  <c r="T40" i="39" s="1"/>
  <c r="U39" i="39" s="1"/>
  <c r="U40" i="39" s="1"/>
  <c r="V40" i="39" s="1"/>
  <c r="W40" i="39" s="1"/>
  <c r="V39" i="30"/>
  <c r="S40" i="30"/>
  <c r="T39" i="30" s="1"/>
  <c r="T40" i="30" s="1"/>
  <c r="U39" i="30" s="1"/>
  <c r="U40" i="30" s="1"/>
  <c r="V40" i="30" s="1"/>
  <c r="W40" i="30" s="1"/>
  <c r="V39" i="22"/>
  <c r="S40" i="22"/>
  <c r="T39" i="22" s="1"/>
  <c r="T40" i="22" s="1"/>
  <c r="U39" i="22" s="1"/>
  <c r="U40" i="22" s="1"/>
  <c r="V40" i="22" s="1"/>
  <c r="W40" i="22" s="1"/>
  <c r="V39" i="45"/>
  <c r="S40" i="45"/>
  <c r="T39" i="45" s="1"/>
  <c r="T40" i="45" s="1"/>
  <c r="U39" i="45" s="1"/>
  <c r="U40" i="45" s="1"/>
  <c r="V40" i="45" s="1"/>
  <c r="W40" i="45" s="1"/>
  <c r="V39" i="50"/>
  <c r="S40" i="50"/>
  <c r="T39" i="50" s="1"/>
  <c r="T40" i="50" s="1"/>
  <c r="U39" i="50" s="1"/>
  <c r="U40" i="50" s="1"/>
  <c r="V40" i="50" s="1"/>
  <c r="W40" i="50" s="1"/>
  <c r="V39" i="8"/>
  <c r="S40" i="8"/>
  <c r="T39" i="8" s="1"/>
  <c r="T40" i="8" s="1"/>
  <c r="U39" i="8" s="1"/>
  <c r="U40" i="8" s="1"/>
  <c r="V40" i="8" s="1"/>
  <c r="W40" i="8" s="1"/>
  <c r="V39" i="49"/>
  <c r="S40" i="49"/>
  <c r="T39" i="49" s="1"/>
  <c r="T40" i="49" s="1"/>
  <c r="U39" i="49" s="1"/>
  <c r="U40" i="49" s="1"/>
  <c r="V40" i="49" s="1"/>
  <c r="W40" i="49" s="1"/>
  <c r="V39" i="16"/>
  <c r="S40" i="16"/>
  <c r="T39" i="16" s="1"/>
  <c r="T40" i="16" s="1"/>
  <c r="U39" i="16" s="1"/>
  <c r="U40" i="16" s="1"/>
  <c r="V40" i="16" s="1"/>
  <c r="W40" i="16" s="1"/>
  <c r="V39" i="40"/>
  <c r="S40" i="40"/>
  <c r="T39" i="40" s="1"/>
  <c r="T40" i="40" s="1"/>
  <c r="U39" i="40" s="1"/>
  <c r="U40" i="40" s="1"/>
  <c r="V40" i="40" s="1"/>
  <c r="W40" i="40" s="1"/>
  <c r="V39" i="21"/>
  <c r="S40" i="21"/>
  <c r="T39" i="21" s="1"/>
  <c r="T40" i="21" s="1"/>
  <c r="U39" i="21" s="1"/>
  <c r="U40" i="21" s="1"/>
  <c r="V40" i="21" s="1"/>
  <c r="W40" i="21" s="1"/>
  <c r="V39" i="1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V39" i="24"/>
  <c r="S40" i="24"/>
  <c r="T39" i="24" s="1"/>
  <c r="T40" i="24" s="1"/>
  <c r="U39" i="24" s="1"/>
  <c r="U40" i="24" s="1"/>
  <c r="V40" i="24" s="1"/>
  <c r="W40" i="24" s="1"/>
  <c r="V39" i="26"/>
  <c r="S40" i="26"/>
  <c r="T39" i="26" s="1"/>
  <c r="T40" i="26" s="1"/>
  <c r="U39" i="26" s="1"/>
  <c r="U40" i="26" s="1"/>
  <c r="V40" i="26" s="1"/>
  <c r="W40" i="26" s="1"/>
  <c r="V39" i="27"/>
  <c r="S40" i="27"/>
  <c r="T39" i="27" s="1"/>
  <c r="T40" i="27" s="1"/>
  <c r="U39" i="27" s="1"/>
  <c r="U40" i="27" s="1"/>
  <c r="V40" i="27" s="1"/>
  <c r="W40" i="27" s="1"/>
  <c r="V39" i="20"/>
  <c r="S40" i="20"/>
  <c r="T39" i="20" s="1"/>
  <c r="T40" i="20" s="1"/>
  <c r="U39" i="20" s="1"/>
  <c r="U40" i="20" s="1"/>
  <c r="V40" i="20" s="1"/>
  <c r="W40" i="20" s="1"/>
  <c r="V39" i="15"/>
  <c r="S40" i="15"/>
  <c r="T39" i="15" s="1"/>
  <c r="T40" i="15" s="1"/>
  <c r="U39" i="15" s="1"/>
  <c r="U40" i="15" s="1"/>
  <c r="V40" i="15" s="1"/>
  <c r="W40" i="15" s="1"/>
  <c r="V39" i="28"/>
  <c r="S40" i="28"/>
  <c r="T39" i="28" s="1"/>
  <c r="T40" i="28" s="1"/>
  <c r="U39" i="28" s="1"/>
  <c r="U40" i="28" s="1"/>
  <c r="V40" i="28" s="1"/>
  <c r="W40" i="28" s="1"/>
  <c r="V39" i="31"/>
  <c r="S40" i="31"/>
  <c r="T39" i="31" s="1"/>
  <c r="T40" i="31" s="1"/>
  <c r="U39" i="31" s="1"/>
  <c r="U40" i="31" s="1"/>
  <c r="V40" i="31" s="1"/>
  <c r="W40" i="31" s="1"/>
  <c r="V39" i="34"/>
  <c r="S40" i="34"/>
  <c r="T39" i="34" s="1"/>
  <c r="T40" i="34" s="1"/>
  <c r="U39" i="34" s="1"/>
  <c r="U40" i="34" s="1"/>
  <c r="V40" i="34" s="1"/>
  <c r="W40" i="34" s="1"/>
  <c r="V39" i="37"/>
  <c r="S40" i="37"/>
  <c r="T39" i="37" s="1"/>
  <c r="T40" i="37" s="1"/>
  <c r="U39" i="37" s="1"/>
  <c r="U40" i="37" s="1"/>
  <c r="V40" i="37" s="1"/>
  <c r="W40" i="37" s="1"/>
  <c r="V39" i="44"/>
  <c r="S40" i="44"/>
  <c r="T39" i="44" s="1"/>
  <c r="T40" i="44" s="1"/>
  <c r="U39" i="44" s="1"/>
  <c r="U40" i="44" s="1"/>
  <c r="V40" i="44" s="1"/>
  <c r="W40" i="44" s="1"/>
  <c r="V39" i="46"/>
  <c r="S40" i="46"/>
  <c r="T39" i="46" s="1"/>
  <c r="T40" i="46" s="1"/>
  <c r="U39" i="46" s="1"/>
  <c r="U40" i="46" s="1"/>
  <c r="V40" i="46" s="1"/>
  <c r="W40" i="46" s="1"/>
  <c r="V39" i="43"/>
  <c r="S40" i="43"/>
  <c r="T39" i="43" s="1"/>
  <c r="T40" i="43" s="1"/>
  <c r="U39" i="43" s="1"/>
  <c r="U40" i="43" s="1"/>
  <c r="V40" i="43" s="1"/>
  <c r="W40" i="43" s="1"/>
  <c r="V39" i="32"/>
  <c r="S40" i="32"/>
  <c r="T39" i="32" s="1"/>
  <c r="T40" i="32" s="1"/>
  <c r="U39" i="32" s="1"/>
  <c r="U40" i="32" s="1"/>
  <c r="V40" i="32" s="1"/>
  <c r="W40" i="32" s="1"/>
  <c r="V39" i="17"/>
  <c r="S40" i="17"/>
  <c r="T39" i="17" s="1"/>
  <c r="T40" i="17" s="1"/>
  <c r="U39" i="17" s="1"/>
  <c r="U40" i="17" s="1"/>
  <c r="V40" i="17" s="1"/>
  <c r="W40" i="17" s="1"/>
  <c r="V39" i="42"/>
  <c r="S40" i="42"/>
  <c r="T39" i="42" s="1"/>
  <c r="T40" i="42" s="1"/>
  <c r="U39" i="42" s="1"/>
  <c r="U40" i="42" s="1"/>
  <c r="V40" i="42" s="1"/>
  <c r="W40" i="42" s="1"/>
  <c r="V39" i="6"/>
  <c r="S40" i="6"/>
  <c r="T39" i="6" s="1"/>
  <c r="T40" i="6" s="1"/>
  <c r="U39" i="6" s="1"/>
  <c r="U40" i="6" s="1"/>
  <c r="V40" i="6" s="1"/>
  <c r="W40" i="6" s="1"/>
  <c r="V39" i="18"/>
  <c r="S40" i="18"/>
  <c r="T39" i="18" s="1"/>
  <c r="T40" i="18" s="1"/>
  <c r="U39" i="18" s="1"/>
  <c r="U40" i="18" s="1"/>
  <c r="V40" i="18" s="1"/>
  <c r="W40" i="18" s="1"/>
  <c r="V39" i="1"/>
  <c r="S40" i="1"/>
  <c r="T39" i="1" s="1"/>
  <c r="T40" i="1" s="1"/>
  <c r="U39" i="1" s="1"/>
  <c r="U40" i="1" s="1"/>
  <c r="V40" i="1" s="1"/>
  <c r="W40" i="1" s="1"/>
  <c r="V39" i="36"/>
  <c r="S40" i="36"/>
  <c r="T39" i="36" s="1"/>
  <c r="T40" i="36" s="1"/>
  <c r="U39" i="36" s="1"/>
  <c r="U40" i="36" s="1"/>
  <c r="V40" i="36" s="1"/>
  <c r="W40" i="36" s="1"/>
  <c r="V39" i="38"/>
  <c r="S40" i="38"/>
  <c r="T39" i="38" s="1"/>
  <c r="T40" i="38" s="1"/>
  <c r="U39" i="38" s="1"/>
  <c r="U40" i="38" s="1"/>
  <c r="V40" i="38" s="1"/>
  <c r="W40" i="38" s="1"/>
  <c r="R40" i="5" l="1"/>
  <c r="S39" i="5"/>
  <c r="S40" i="5" l="1"/>
  <c r="T39" i="5" s="1"/>
  <c r="T40" i="5" s="1"/>
  <c r="U39" i="5" s="1"/>
  <c r="U40" i="5" s="1"/>
  <c r="V40" i="5" s="1"/>
  <c r="W40" i="5" s="1"/>
  <c r="V39" i="5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<sst xmlns="http://schemas.openxmlformats.org/spreadsheetml/2006/main" count="5775" uniqueCount="120">
  <si>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</si>
  <si>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</si>
  <si>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</si>
  <si>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</si>
  <si>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</si>
  <si>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</si>
  <si>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</si>
  <si>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</si>
  <si>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</si>
  <si>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</si>
  <si>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</si>
  <si>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</si>
  <si>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</si>
  <si>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</si>
  <si>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</si>
  <si>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</si>
  <si>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</si>
  <si>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</si>
  <si>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</si>
  <si>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</si>
  <si>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</si>
  <si>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</si>
  <si>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</si>
  <si>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</si>
  <si>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</si>
  <si>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</si>
  <si>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</si>
  <si>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</si>
  <si>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</si>
  <si>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</si>
  <si>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</si>
  <si>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</si>
  <si>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</si>
  <si>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</si>
  <si>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</si>
  <si>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</si>
  <si>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</si>
  <si>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</si>
  <si>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</si>
  <si>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</si>
  <si>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</si>
  <si>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</si>
  <si>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</si>
  <si>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</si>
  <si>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</si>
  <si>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</si>
  <si>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</si>
  <si>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</si>
  <si>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</si>
  <si>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</si>
  <si>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</si>
  <si>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</si>
  <si>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</si>
  <si>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</si>
  <si>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</si>
  <si>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</si>
  <si>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</si>
  <si>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</si>
  <si>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</si>
  <si>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</si>
  <si>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</si>
  <si>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</si>
  <si>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</si>
  <si>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management                                   ) for 2nd Quarter ended 31 December 2024 (Figures Finalised as at 2025/01/29)</t>
  </si>
  <si>
    <t>Kwazulu-Natal: Umzumbe (KZN213) - Table C7 Quarterly Budgeted Cash Flows ( Waste management                                   ) for 2nd Quarter ended 31 December 2024 (Figures Finalised as at 2025/01/29)</t>
  </si>
  <si>
    <t>Kwazulu-Natal: uMuziwabantu (KZN214) - Table C7 Quarterly Budgeted Cash Flows ( Waste management                                   ) for 2nd Quarter ended 31 December 2024 (Figures Finalised as at 2025/01/29)</t>
  </si>
  <si>
    <t>Kwazulu-Natal: Ray Nkonyeni (KZN216) - Table C7 Quarterly Budgeted Cash Flows ( Waste management                                   ) for 2nd Quarter ended 31 December 2024 (Figures Finalised as at 2025/01/29)</t>
  </si>
  <si>
    <t>Kwazulu-Natal: Ugu (DC21) - Table C7 Quarterly Budgeted Cash Flows ( Waste management                                   ) for 2nd Quarter ended 31 December 2024 (Figures Finalised as at 2025/01/29)</t>
  </si>
  <si>
    <t>Kwazulu-Natal: uMshwathi (KZN221) - Table C7 Quarterly Budgeted Cash Flows ( Waste management                                   ) for 2nd Quarter ended 31 December 2024 (Figures Finalised as at 2025/01/29)</t>
  </si>
  <si>
    <t>Kwazulu-Natal: uMngeni (KZN222) - Table C7 Quarterly Budgeted Cash Flows ( Waste management                                   ) for 2nd Quarter ended 31 December 2024 (Figures Finalised as at 2025/01/29)</t>
  </si>
  <si>
    <t>Kwazulu-Natal: Mpofana (KZN223) - Table C7 Quarterly Budgeted Cash Flows ( Waste management                                   ) for 2nd Quarter ended 31 December 2024 (Figures Finalised as at 2025/01/29)</t>
  </si>
  <si>
    <t>Kwazulu-Natal: Impendle (KZN224) - Table C7 Quarterly Budgeted Cash Flows ( Waste management                                   ) for 2nd Quarter ended 31 December 2024 (Figures Finalised as at 2025/01/29)</t>
  </si>
  <si>
    <t>Kwazulu-Natal: Msunduzi (KZN225) - Table C7 Quarterly Budgeted Cash Flows ( Waste management                                   ) for 2nd Quarter ended 31 December 2024 (Figures Finalised as at 2025/01/29)</t>
  </si>
  <si>
    <t>Kwazulu-Natal: Mkhambathini (KZN226) - Table C7 Quarterly Budgeted Cash Flows ( Waste management                                   ) for 2nd Quarter ended 31 December 2024 (Figures Finalised as at 2025/01/29)</t>
  </si>
  <si>
    <t>Kwazulu-Natal: Richmond (KZN227) - Table C7 Quarterly Budgeted Cash Flows ( Waste management                                   ) for 2nd Quarter ended 31 December 2024 (Figures Finalised as at 2025/01/29)</t>
  </si>
  <si>
    <t>Kwazulu-Natal: uMgungundlovu (DC22) - Table C7 Quarterly Budgeted Cash Flows ( Waste management                                   ) for 2nd Quarter ended 31 December 2024 (Figures Finalised as at 2025/01/29)</t>
  </si>
  <si>
    <t>Kwazulu-Natal: Okhahlamba (KZN235) - Table C7 Quarterly Budgeted Cash Flows ( Waste management                                   ) for 2nd Quarter ended 31 December 2024 (Figures Finalised as at 2025/01/29)</t>
  </si>
  <si>
    <t>Kwazulu-Natal: Inkosi Langalibalele (KZN237) - Table C7 Quarterly Budgeted Cash Flows ( Waste management                                   ) for 2nd Quarter ended 31 December 2024 (Figures Finalised as at 2025/01/29)</t>
  </si>
  <si>
    <t>Kwazulu-Natal: Alfred Duma (KZN238) - Table C7 Quarterly Budgeted Cash Flows ( Waste management                                   ) for 2nd Quarter ended 31 December 2024 (Figures Finalised as at 2025/01/29)</t>
  </si>
  <si>
    <t>Kwazulu-Natal: Uthukela (DC23) - Table C7 Quarterly Budgeted Cash Flows ( Waste management                                   ) for 2nd Quarter ended 31 December 2024 (Figures Finalised as at 2025/01/29)</t>
  </si>
  <si>
    <t>Kwazulu-Natal: Endumeni (KZN241) - Table C7 Quarterly Budgeted Cash Flows ( Waste management                                   ) for 2nd Quarter ended 31 December 2024 (Figures Finalised as at 2025/01/29)</t>
  </si>
  <si>
    <t>Kwazulu-Natal: Nquthu (KZN242) - Table C7 Quarterly Budgeted Cash Flows ( Waste management                                   ) for 2nd Quarter ended 31 December 2024 (Figures Finalised as at 2025/01/29)</t>
  </si>
  <si>
    <t>Kwazulu-Natal: Msinga (KZN244) - Table C7 Quarterly Budgeted Cash Flows ( Waste management                                   ) for 2nd Quarter ended 31 December 2024 (Figures Finalised as at 2025/01/29)</t>
  </si>
  <si>
    <t>Kwazulu-Natal: Umvoti (KZN245) - Table C7 Quarterly Budgeted Cash Flows ( Waste management                                   ) for 2nd Quarter ended 31 December 2024 (Figures Finalised as at 2025/01/29)</t>
  </si>
  <si>
    <t>Kwazulu-Natal: Umzinyathi (DC24) - Table C7 Quarterly Budgeted Cash Flows ( Waste management                                   ) for 2nd Quarter ended 31 December 2024 (Figures Finalised as at 2025/01/29)</t>
  </si>
  <si>
    <t>Kwazulu-Natal: Newcastle (KZN252) - Table C7 Quarterly Budgeted Cash Flows ( Waste management                                   ) for 2nd Quarter ended 31 December 2024 (Figures Finalised as at 2025/01/29)</t>
  </si>
  <si>
    <t>Kwazulu-Natal: Emadlangeni (KZN253) - Table C7 Quarterly Budgeted Cash Flows ( Waste management                                   ) for 2nd Quarter ended 31 December 2024 (Figures Finalised as at 2025/01/29)</t>
  </si>
  <si>
    <t>Kwazulu-Natal: Dannhauser (KZN254) - Table C7 Quarterly Budgeted Cash Flows ( Waste management                                   ) for 2nd Quarter ended 31 December 2024 (Figures Finalised as at 2025/01/29)</t>
  </si>
  <si>
    <t>Kwazulu-Natal: Amajuba (DC25) - Table C7 Quarterly Budgeted Cash Flows ( Waste management                                   ) for 2nd Quarter ended 31 December 2024 (Figures Finalised as at 2025/01/29)</t>
  </si>
  <si>
    <t>Kwazulu-Natal: eDumbe (KZN261) - Table C7 Quarterly Budgeted Cash Flows ( Waste management                                   ) for 2nd Quarter ended 31 December 2024 (Figures Finalised as at 2025/01/29)</t>
  </si>
  <si>
    <t>Kwazulu-Natal: uPhongolo (KZN262) - Table C7 Quarterly Budgeted Cash Flows ( Waste management                                   ) for 2nd Quarter ended 31 December 2024 (Figures Finalised as at 2025/01/29)</t>
  </si>
  <si>
    <t>Kwazulu-Natal: Abaqulusi (KZN263) - Table C7 Quarterly Budgeted Cash Flows ( Waste management                                   ) for 2nd Quarter ended 31 December 2024 (Figures Finalised as at 2025/01/29)</t>
  </si>
  <si>
    <t>Kwazulu-Natal: Nongoma (KZN265) - Table C7 Quarterly Budgeted Cash Flows ( Waste management                                   ) for 2nd Quarter ended 31 December 2024 (Figures Finalised as at 2025/01/29)</t>
  </si>
  <si>
    <t>Kwazulu-Natal: Ulundi (KZN266) - Table C7 Quarterly Budgeted Cash Flows ( Waste management                                   ) for 2nd Quarter ended 31 December 2024 (Figures Finalised as at 2025/01/29)</t>
  </si>
  <si>
    <t>Kwazulu-Natal: Zululand (DC26) - Table C7 Quarterly Budgeted Cash Flows ( Waste management                                   ) for 2nd Quarter ended 31 December 2024 (Figures Finalised as at 2025/01/29)</t>
  </si>
  <si>
    <t>Kwazulu-Natal: Umhlabuyalingana (KZN271) - Table C7 Quarterly Budgeted Cash Flows ( Waste management                                   ) for 2nd Quarter ended 31 December 2024 (Figures Finalised as at 2025/01/29)</t>
  </si>
  <si>
    <t>Kwazulu-Natal: Jozini (KZN272) - Table C7 Quarterly Budgeted Cash Flows ( Waste management                                   ) for 2nd Quarter ended 31 December 2024 (Figures Finalised as at 2025/01/29)</t>
  </si>
  <si>
    <t>Kwazulu-Natal: Mtubatuba (KZN275) - Table C7 Quarterly Budgeted Cash Flows ( Waste management                                   ) for 2nd Quarter ended 31 December 2024 (Figures Finalised as at 2025/01/29)</t>
  </si>
  <si>
    <t>Kwazulu-Natal: Hlabisa Big Five (KZN276) - Table C7 Quarterly Budgeted Cash Flows ( Waste management                                   ) for 2nd Quarter ended 31 December 2024 (Figures Finalised as at 2025/01/29)</t>
  </si>
  <si>
    <t>Kwazulu-Natal: Umkhanyakude (DC27) - Table C7 Quarterly Budgeted Cash Flows ( Waste management                                   ) for 2nd Quarter ended 31 December 2024 (Figures Finalised as at 2025/01/29)</t>
  </si>
  <si>
    <t>Kwazulu-Natal: Mfolozi (KZN281) - Table C7 Quarterly Budgeted Cash Flows ( Waste management                                   ) for 2nd Quarter ended 31 December 2024 (Figures Finalised as at 2025/01/29)</t>
  </si>
  <si>
    <t>Kwazulu-Natal: uMhlathuze (KZN282) - Table C7 Quarterly Budgeted Cash Flows ( Waste management                                   ) for 2nd Quarter ended 31 December 2024 (Figures Finalised as at 2025/01/29)</t>
  </si>
  <si>
    <t>Kwazulu-Natal: uMlalazi (KZN284) - Table C7 Quarterly Budgeted Cash Flows ( Waste management                                   ) for 2nd Quarter ended 31 December 2024 (Figures Finalised as at 2025/01/29)</t>
  </si>
  <si>
    <t>Kwazulu-Natal: Mthonjaneni (KZN285) - Table C7 Quarterly Budgeted Cash Flows ( Waste management                                   ) for 2nd Quarter ended 31 December 2024 (Figures Finalised as at 2025/01/29)</t>
  </si>
  <si>
    <t>Kwazulu-Natal: Nkandla (KZN286) - Table C7 Quarterly Budgeted Cash Flows ( Waste management                                   ) for 2nd Quarter ended 31 December 2024 (Figures Finalised as at 2025/01/29)</t>
  </si>
  <si>
    <t>Kwazulu-Natal: King Cetshwayo (DC28) - Table C7 Quarterly Budgeted Cash Flows ( Waste management                                   ) for 2nd Quarter ended 31 December 2024 (Figures Finalised as at 2025/01/29)</t>
  </si>
  <si>
    <t>Kwazulu-Natal: Mandeni (KZN291) - Table C7 Quarterly Budgeted Cash Flows ( Waste management                                   ) for 2nd Quarter ended 31 December 2024 (Figures Finalised as at 2025/01/29)</t>
  </si>
  <si>
    <t>Kwazulu-Natal: KwaDukuza (KZN292) - Table C7 Quarterly Budgeted Cash Flows ( Waste management                                   ) for 2nd Quarter ended 31 December 2024 (Figures Finalised as at 2025/01/29)</t>
  </si>
  <si>
    <t>Kwazulu-Natal: Ndwedwe (KZN293) - Table C7 Quarterly Budgeted Cash Flows ( Waste management                                   ) for 2nd Quarter ended 31 December 2024 (Figures Finalised as at 2025/01/29)</t>
  </si>
  <si>
    <t>Kwazulu-Natal: Maphumulo (KZN294) - Table C7 Quarterly Budgeted Cash Flows ( Waste management                                   ) for 2nd Quarter ended 31 December 2024 (Figures Finalised as at 2025/01/29)</t>
  </si>
  <si>
    <t>Kwazulu-Natal: iLembe (DC29) - Table C7 Quarterly Budgeted Cash Flows ( Waste management                                   ) for 2nd Quarter ended 31 December 2024 (Figures Finalised as at 2025/01/29)</t>
  </si>
  <si>
    <t>Kwazulu-Natal: Greater Kokstad (KZN433) - Table C7 Quarterly Budgeted Cash Flows ( Waste management                                   ) for 2nd Quarter ended 31 December 2024 (Figures Finalised as at 2025/01/29)</t>
  </si>
  <si>
    <t>Kwazulu-Natal: Johannes Phumani Phungula (KZN434) - Table C7 Quarterly Budgeted Cash Flows ( Waste management                                   ) for 2nd Quarter ended 31 December 2024 (Figures Finalised as at 2025/01/29)</t>
  </si>
  <si>
    <t>Kwazulu-Natal: Umzimkhulu (KZN435) - Table C7 Quarterly Budgeted Cash Flows ( Waste management                                   ) for 2nd Quarter ended 31 December 2024 (Figures Finalised as at 2025/01/29)</t>
  </si>
  <si>
    <t>Kwazulu-Natal: Dr Nkosazana Dlamini Zuma (KZN436) - Table C7 Quarterly Budgeted Cash Flows ( Waste management                                   ) for 2nd Quarter ended 31 December 2024 (Figures Finalised as at 2025/01/29)</t>
  </si>
  <si>
    <t>Kwazulu-Natal: Harry Gwala (DC43) - Table C7 Quarterly Budgeted Cash Flows ( Waste management                                   ) for 2nd Quarter ended 31 December 2024 (Figures Finalised as at 2025/01/29)</t>
  </si>
  <si>
    <t>Summary - Table C7 Quarterly Budgeted Cash Flows ( Waste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</si>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</sst>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6000</v>
      </c>
      <c r="D6" s="18"/>
      <c r="E6" s="19">
        <v>18564162</v>
      </c>
      <c r="F6" s="20">
        <v>18564162</v>
      </c>
      <c r="G6" s="20"/>
      <c r="H6" s="20"/>
      <c r="I6" s="20"/>
      <c r="J6" s="20"/>
      <c r="K6" s="20">
        <v>2000</v>
      </c>
      <c r="L6" s="20"/>
      <c r="M6" s="20">
        <v>2000</v>
      </c>
      <c r="N6" s="20">
        <v>4000</v>
      </c>
      <c r="O6" s="20"/>
      <c r="P6" s="20"/>
      <c r="Q6" s="20"/>
      <c r="R6" s="20"/>
      <c r="S6" s="20"/>
      <c r="T6" s="20"/>
      <c r="U6" s="20"/>
      <c r="V6" s="20"/>
      <c r="W6" s="20">
        <v>4000</v>
      </c>
      <c r="X6" s="20">
        <v>9282084</v>
      </c>
      <c r="Y6" s="20">
        <v>-9278084</v>
      </c>
      <c r="Z6" s="21">
        <v>-99.95690622924765</v>
      </c>
      <c r="AA6" s="22">
        <v>18564162</v>
      </c>
    </row>
    <row r="7" spans="1:27" x14ac:dyDescent="0.25">
      <c r="A7" s="23" t="s">
        <v>35</v>
      </c>
      <c r="B7" s="17" t="s">
        <v>32</v>
      </c>
      <c r="C7" s="18">
        <v>399432188</v>
      </c>
      <c r="D7" s="18"/>
      <c r="E7" s="19">
        <v>502330835</v>
      </c>
      <c r="F7" s="20">
        <v>502330835</v>
      </c>
      <c r="G7" s="20">
        <v>33760064</v>
      </c>
      <c r="H7" s="20">
        <v>36573073</v>
      </c>
      <c r="I7" s="20">
        <v>34350629</v>
      </c>
      <c r="J7" s="20">
        <v>104683766</v>
      </c>
      <c r="K7" s="20">
        <v>247534614</v>
      </c>
      <c r="L7" s="20">
        <v>37722471</v>
      </c>
      <c r="M7" s="20">
        <v>36849567</v>
      </c>
      <c r="N7" s="20">
        <v>322106652</v>
      </c>
      <c r="O7" s="20"/>
      <c r="P7" s="20"/>
      <c r="Q7" s="20"/>
      <c r="R7" s="20"/>
      <c r="S7" s="20"/>
      <c r="T7" s="20"/>
      <c r="U7" s="20"/>
      <c r="V7" s="20"/>
      <c r="W7" s="20">
        <v>426790418</v>
      </c>
      <c r="X7" s="20">
        <v>228614329</v>
      </c>
      <c r="Y7" s="20">
        <v>198176089</v>
      </c>
      <c r="Z7" s="21">
        <v>86.685768939706307</v>
      </c>
      <c r="AA7" s="22">
        <v>502330835</v>
      </c>
    </row>
    <row r="8" spans="1:27" x14ac:dyDescent="0.25">
      <c r="A8" s="23" t="s">
        <v>36</v>
      </c>
      <c r="B8" s="17" t="s">
        <v>32</v>
      </c>
      <c r="C8" s="18">
        <v>2545625</v>
      </c>
      <c r="D8" s="18"/>
      <c r="E8" s="19">
        <v>7741133</v>
      </c>
      <c r="F8" s="20">
        <v>7741133</v>
      </c>
      <c r="G8" s="20">
        <v>364273</v>
      </c>
      <c r="H8" s="20">
        <v>427816</v>
      </c>
      <c r="I8" s="20">
        <v>282459</v>
      </c>
      <c r="J8" s="20">
        <v>1074548</v>
      </c>
      <c r="K8" s="20">
        <v>425396</v>
      </c>
      <c r="L8" s="20">
        <v>434564</v>
      </c>
      <c r="M8" s="20">
        <v>304063</v>
      </c>
      <c r="N8" s="20">
        <v>1164023</v>
      </c>
      <c r="O8" s="20"/>
      <c r="P8" s="20"/>
      <c r="Q8" s="20"/>
      <c r="R8" s="20"/>
      <c r="S8" s="20"/>
      <c r="T8" s="20"/>
      <c r="U8" s="20"/>
      <c r="V8" s="20"/>
      <c r="W8" s="20">
        <v>2238571</v>
      </c>
      <c r="X8" s="20">
        <v>3811606</v>
      </c>
      <c r="Y8" s="20">
        <v>-1573035</v>
      </c>
      <c r="Z8" s="21">
        <v>-41.269611811923895</v>
      </c>
      <c r="AA8" s="22">
        <v>7741133</v>
      </c>
    </row>
    <row r="9" spans="1:27" x14ac:dyDescent="0.25">
      <c r="A9" s="23" t="s">
        <v>37</v>
      </c>
      <c r="B9" s="17" t="s">
        <v>6</v>
      </c>
      <c r="C9" s="18">
        <v>250638747</v>
      </c>
      <c r="D9" s="18"/>
      <c r="E9" s="19">
        <v>342090290</v>
      </c>
      <c r="F9" s="20">
        <v>342690290</v>
      </c>
      <c r="G9" s="20">
        <v>123098229</v>
      </c>
      <c r="H9" s="20">
        <v>1189107</v>
      </c>
      <c r="I9" s="20">
        <v>1570</v>
      </c>
      <c r="J9" s="20">
        <v>124288906</v>
      </c>
      <c r="K9" s="20">
        <v>2799</v>
      </c>
      <c r="L9" s="20">
        <v>2138625</v>
      </c>
      <c r="M9" s="20">
        <v>67776233</v>
      </c>
      <c r="N9" s="20">
        <v>69917657</v>
      </c>
      <c r="O9" s="20"/>
      <c r="P9" s="20"/>
      <c r="Q9" s="20"/>
      <c r="R9" s="20"/>
      <c r="S9" s="20"/>
      <c r="T9" s="20"/>
      <c r="U9" s="20"/>
      <c r="V9" s="20"/>
      <c r="W9" s="20">
        <v>194206563</v>
      </c>
      <c r="X9" s="20">
        <v>228570938</v>
      </c>
      <c r="Y9" s="20">
        <v>-34364375</v>
      </c>
      <c r="Z9" s="21">
        <v>-15.034446330180437</v>
      </c>
      <c r="AA9" s="22">
        <v>342690290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10605000</v>
      </c>
      <c r="F10" s="20">
        <v>10605000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3393600</v>
      </c>
      <c r="Y10" s="20">
        <v>-3393600</v>
      </c>
      <c r="Z10" s="21">
        <v>-100</v>
      </c>
      <c r="AA10" s="22">
        <v>10605000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8901496</v>
      </c>
      <c r="F11" s="20">
        <v>8901496</v>
      </c>
      <c r="G11" s="20">
        <v>130335</v>
      </c>
      <c r="H11" s="20">
        <v>780840</v>
      </c>
      <c r="I11" s="20">
        <v>5658</v>
      </c>
      <c r="J11" s="20">
        <v>916833</v>
      </c>
      <c r="K11" s="20">
        <v>17889</v>
      </c>
      <c r="L11" s="20">
        <v>237730</v>
      </c>
      <c r="M11" s="20">
        <v>182682</v>
      </c>
      <c r="N11" s="20">
        <v>438301</v>
      </c>
      <c r="O11" s="20"/>
      <c r="P11" s="20"/>
      <c r="Q11" s="20"/>
      <c r="R11" s="20"/>
      <c r="S11" s="20"/>
      <c r="T11" s="20"/>
      <c r="U11" s="20"/>
      <c r="V11" s="20"/>
      <c r="W11" s="20">
        <v>1355134</v>
      </c>
      <c r="X11" s="20">
        <v>4450744</v>
      </c>
      <c r="Y11" s="20">
        <v>-3095610</v>
      </c>
      <c r="Z11" s="21">
        <v>-69.552641086523963</v>
      </c>
      <c r="AA11" s="22">
        <v>8901496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-403871629</v>
      </c>
      <c r="D14" s="18"/>
      <c r="E14" s="19">
        <v>-1048978279</v>
      </c>
      <c r="F14" s="20">
        <v>-1041831244</v>
      </c>
      <c r="G14" s="20">
        <v>-29544598</v>
      </c>
      <c r="H14" s="20">
        <v>-39363256</v>
      </c>
      <c r="I14" s="20">
        <v>-38459837</v>
      </c>
      <c r="J14" s="20">
        <v>-107367691</v>
      </c>
      <c r="K14" s="20">
        <v>-43547409</v>
      </c>
      <c r="L14" s="20">
        <v>-36344760</v>
      </c>
      <c r="M14" s="20">
        <v>-58080413</v>
      </c>
      <c r="N14" s="20">
        <v>-137972582</v>
      </c>
      <c r="O14" s="20"/>
      <c r="P14" s="20"/>
      <c r="Q14" s="20"/>
      <c r="R14" s="20"/>
      <c r="S14" s="20"/>
      <c r="T14" s="20"/>
      <c r="U14" s="20"/>
      <c r="V14" s="20"/>
      <c r="W14" s="20">
        <v>-245340273</v>
      </c>
      <c r="X14" s="20">
        <v>-614826551</v>
      </c>
      <c r="Y14" s="20">
        <v>369486278</v>
      </c>
      <c r="Z14" s="21">
        <v>-60.096018527345606</v>
      </c>
      <c r="AA14" s="22">
        <v>-1041831244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-323000</v>
      </c>
      <c r="F15" s="20">
        <v>-323000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-142693</v>
      </c>
      <c r="Y15" s="20">
        <v>142693</v>
      </c>
      <c r="Z15" s="21">
        <v>-100</v>
      </c>
      <c r="AA15" s="22">
        <v>-323000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-1524500</v>
      </c>
      <c r="F16" s="20">
        <v>-1524500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-762246</v>
      </c>
      <c r="Y16" s="20">
        <v>762246</v>
      </c>
      <c r="Z16" s="21">
        <v>-100</v>
      </c>
      <c r="AA16" s="22">
        <v>-1524500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248750931</v>
      </c>
      <c r="D17" s="26">
        <f>SUM(D6:D16)</f>
        <v>0</v>
      </c>
      <c r="E17" s="27">
        <f t="shared" si="0"/>
        <v>-160592863</v>
      </c>
      <c r="F17" s="28">
        <f t="shared" si="0"/>
        <v>-152845828</v>
      </c>
      <c r="G17" s="28">
        <f t="shared" si="0"/>
        <v>127808303</v>
      </c>
      <c r="H17" s="28">
        <f t="shared" si="0"/>
        <v>-392420</v>
      </c>
      <c r="I17" s="28">
        <f t="shared" si="0"/>
        <v>-3819521</v>
      </c>
      <c r="J17" s="28">
        <f t="shared" si="0"/>
        <v>123596362</v>
      </c>
      <c r="K17" s="28">
        <f t="shared" si="0"/>
        <v>204435289</v>
      </c>
      <c r="L17" s="28">
        <f t="shared" si="0"/>
        <v>4188630</v>
      </c>
      <c r="M17" s="28">
        <f t="shared" si="0"/>
        <v>47034132</v>
      </c>
      <c r="N17" s="28">
        <f t="shared" si="0"/>
        <v>255658051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379254413</v>
      </c>
      <c r="X17" s="28">
        <f t="shared" si="0"/>
        <v>-137608189</v>
      </c>
      <c r="Y17" s="28">
        <f t="shared" si="0"/>
        <v>516862602</v>
      </c>
      <c r="Z17" s="29">
        <f>+IF(X17&lt;&gt;0,+(Y17/X17)*100,0)</f>
        <v>-375.60453760495312</v>
      </c>
      <c r="AA17" s="30">
        <f>SUM(AA6:AA16)</f>
        <v>-152845828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-56747183</v>
      </c>
      <c r="D26" s="18"/>
      <c r="E26" s="19">
        <v>-49678196</v>
      </c>
      <c r="F26" s="20">
        <v>-45746346</v>
      </c>
      <c r="G26" s="20">
        <v>-1008776</v>
      </c>
      <c r="H26" s="20">
        <v>-379266</v>
      </c>
      <c r="I26" s="20">
        <v>-2111909</v>
      </c>
      <c r="J26" s="20">
        <v>-3499951</v>
      </c>
      <c r="K26" s="20">
        <v>-2795203</v>
      </c>
      <c r="L26" s="20">
        <v>-10762311</v>
      </c>
      <c r="M26" s="20">
        <v>-4548520</v>
      </c>
      <c r="N26" s="20">
        <v>-18106034</v>
      </c>
      <c r="O26" s="20"/>
      <c r="P26" s="20"/>
      <c r="Q26" s="20"/>
      <c r="R26" s="20"/>
      <c r="S26" s="20"/>
      <c r="T26" s="20"/>
      <c r="U26" s="20"/>
      <c r="V26" s="20"/>
      <c r="W26" s="20">
        <v>-21605985</v>
      </c>
      <c r="X26" s="20">
        <v>-18810589</v>
      </c>
      <c r="Y26" s="20">
        <v>-2795396</v>
      </c>
      <c r="Z26" s="21">
        <v>14.860757417005921</v>
      </c>
      <c r="AA26" s="22">
        <v>-45746346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-56755318</v>
      </c>
      <c r="D27" s="26">
        <f>SUM(D21:D26)</f>
        <v>0</v>
      </c>
      <c r="E27" s="27">
        <f t="shared" si="1"/>
        <v>-49678196</v>
      </c>
      <c r="F27" s="28">
        <f t="shared" si="1"/>
        <v>-45746346</v>
      </c>
      <c r="G27" s="28">
        <f t="shared" si="1"/>
        <v>-1008776</v>
      </c>
      <c r="H27" s="28">
        <f t="shared" si="1"/>
        <v>-379266</v>
      </c>
      <c r="I27" s="28">
        <f t="shared" si="1"/>
        <v>-2111909</v>
      </c>
      <c r="J27" s="28">
        <f t="shared" si="1"/>
        <v>-3499951</v>
      </c>
      <c r="K27" s="28">
        <f t="shared" si="1"/>
        <v>-2795203</v>
      </c>
      <c r="L27" s="28">
        <f t="shared" si="1"/>
        <v>-10762311</v>
      </c>
      <c r="M27" s="28">
        <f t="shared" si="1"/>
        <v>-4548520</v>
      </c>
      <c r="N27" s="28">
        <f t="shared" si="1"/>
        <v>-18106034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-21605985</v>
      </c>
      <c r="X27" s="28">
        <f t="shared" si="1"/>
        <v>-18810589</v>
      </c>
      <c r="Y27" s="28">
        <f t="shared" si="1"/>
        <v>-2795396</v>
      </c>
      <c r="Z27" s="29">
        <f>+IF(X27&lt;&gt;0,+(Y27/X27)*100,0)</f>
        <v>14.860757417005921</v>
      </c>
      <c r="AA27" s="30">
        <f>SUM(AA21:AA26)</f>
        <v>-45746346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2235456</v>
      </c>
      <c r="D33" s="18"/>
      <c r="E33" s="19"/>
      <c r="F33" s="20"/>
      <c r="G33" s="20">
        <v>-5006</v>
      </c>
      <c r="H33" s="36">
        <v>4934</v>
      </c>
      <c r="I33" s="36">
        <v>-5046</v>
      </c>
      <c r="J33" s="36">
        <v>-5118</v>
      </c>
      <c r="K33" s="20">
        <v>11811</v>
      </c>
      <c r="L33" s="20">
        <v>2268</v>
      </c>
      <c r="M33" s="20">
        <v>-21335</v>
      </c>
      <c r="N33" s="20">
        <v>-7256</v>
      </c>
      <c r="O33" s="36"/>
      <c r="P33" s="36"/>
      <c r="Q33" s="36"/>
      <c r="R33" s="20"/>
      <c r="S33" s="20"/>
      <c r="T33" s="20"/>
      <c r="U33" s="20"/>
      <c r="V33" s="36"/>
      <c r="W33" s="36">
        <v>-12374</v>
      </c>
      <c r="X33" s="36"/>
      <c r="Y33" s="20">
        <v>-12374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-18196947</v>
      </c>
      <c r="D35" s="18"/>
      <c r="E35" s="19">
        <v>-9495438</v>
      </c>
      <c r="F35" s="20">
        <v>-9495438</v>
      </c>
      <c r="G35" s="20">
        <v>-1367007</v>
      </c>
      <c r="H35" s="20">
        <v>-1332597</v>
      </c>
      <c r="I35" s="20">
        <v>-1339684</v>
      </c>
      <c r="J35" s="20">
        <v>-4039288</v>
      </c>
      <c r="K35" s="20">
        <v>-1334222</v>
      </c>
      <c r="L35" s="20">
        <v>-1344268</v>
      </c>
      <c r="M35" s="20">
        <v>-1728485</v>
      </c>
      <c r="N35" s="20">
        <v>-4406975</v>
      </c>
      <c r="O35" s="20"/>
      <c r="P35" s="20"/>
      <c r="Q35" s="20"/>
      <c r="R35" s="20"/>
      <c r="S35" s="20"/>
      <c r="T35" s="20"/>
      <c r="U35" s="20"/>
      <c r="V35" s="20"/>
      <c r="W35" s="20">
        <v>-8446263</v>
      </c>
      <c r="X35" s="20">
        <v>-4747716</v>
      </c>
      <c r="Y35" s="20">
        <v>-3698547</v>
      </c>
      <c r="Z35" s="21">
        <v>77.901605740528709</v>
      </c>
      <c r="AA35" s="22">
        <v>-9495438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-15961491</v>
      </c>
      <c r="D36" s="26">
        <f>SUM(D31:D35)</f>
        <v>0</v>
      </c>
      <c r="E36" s="27">
        <f t="shared" si="2"/>
        <v>-9495438</v>
      </c>
      <c r="F36" s="28">
        <f t="shared" si="2"/>
        <v>-9495438</v>
      </c>
      <c r="G36" s="28">
        <f t="shared" si="2"/>
        <v>-1372013</v>
      </c>
      <c r="H36" s="28">
        <f t="shared" si="2"/>
        <v>-1327663</v>
      </c>
      <c r="I36" s="28">
        <f t="shared" si="2"/>
        <v>-1344730</v>
      </c>
      <c r="J36" s="28">
        <f t="shared" si="2"/>
        <v>-4044406</v>
      </c>
      <c r="K36" s="28">
        <f t="shared" si="2"/>
        <v>-1322411</v>
      </c>
      <c r="L36" s="28">
        <f t="shared" si="2"/>
        <v>-1342000</v>
      </c>
      <c r="M36" s="28">
        <f t="shared" si="2"/>
        <v>-1749820</v>
      </c>
      <c r="N36" s="28">
        <f t="shared" si="2"/>
        <v>-4414231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-8458637</v>
      </c>
      <c r="X36" s="28">
        <f t="shared" si="2"/>
        <v>-4747716</v>
      </c>
      <c r="Y36" s="28">
        <f t="shared" si="2"/>
        <v>-3710921</v>
      </c>
      <c r="Z36" s="29">
        <f>+IF(X36&lt;&gt;0,+(Y36/X36)*100,0)</f>
        <v>78.162236325845953</v>
      </c>
      <c r="AA36" s="30">
        <f>SUM(AA31:AA35)</f>
        <v>-9495438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176034122</v>
      </c>
      <c r="D38" s="32">
        <f>+D17+D27+D36</f>
        <v>0</v>
      </c>
      <c r="E38" s="33">
        <f t="shared" si="3"/>
        <v>-219766497</v>
      </c>
      <c r="F38" s="2">
        <f t="shared" si="3"/>
        <v>-208087612</v>
      </c>
      <c r="G38" s="2">
        <f t="shared" si="3"/>
        <v>125427514</v>
      </c>
      <c r="H38" s="2">
        <f t="shared" si="3"/>
        <v>-2099349</v>
      </c>
      <c r="I38" s="2">
        <f t="shared" si="3"/>
        <v>-7276160</v>
      </c>
      <c r="J38" s="2">
        <f t="shared" si="3"/>
        <v>116052005</v>
      </c>
      <c r="K38" s="2">
        <f t="shared" si="3"/>
        <v>200317675</v>
      </c>
      <c r="L38" s="2">
        <f t="shared" si="3"/>
        <v>-7915681</v>
      </c>
      <c r="M38" s="2">
        <f t="shared" si="3"/>
        <v>40735792</v>
      </c>
      <c r="N38" s="2">
        <f t="shared" si="3"/>
        <v>233137786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349189791</v>
      </c>
      <c r="X38" s="2">
        <f t="shared" si="3"/>
        <v>-161166494</v>
      </c>
      <c r="Y38" s="2">
        <f t="shared" si="3"/>
        <v>510356285</v>
      </c>
      <c r="Z38" s="34">
        <f>+IF(X38&lt;&gt;0,+(Y38/X38)*100,0)</f>
        <v>-316.66401144148483</v>
      </c>
      <c r="AA38" s="35">
        <f>+AA17+AA27+AA36</f>
        <v>-208087612</v>
      </c>
    </row>
    <row r="39" spans="1:27" x14ac:dyDescent="0.25">
      <c r="A39" s="23" t="s">
        <v>60</v>
      </c>
      <c r="B39" s="17"/>
      <c r="C39" s="32">
        <v>600717229</v>
      </c>
      <c r="D39" s="32"/>
      <c r="E39" s="33">
        <v>313302981</v>
      </c>
      <c r="F39" s="2">
        <v>375935819</v>
      </c>
      <c r="G39" s="2">
        <v>784222162</v>
      </c>
      <c r="H39" s="2">
        <f>+G40+H60</f>
        <v>909654130</v>
      </c>
      <c r="I39" s="2">
        <f>+H40+I60</f>
        <v>896551206</v>
      </c>
      <c r="J39" s="2">
        <f>+G39</f>
        <v>784222162</v>
      </c>
      <c r="K39" s="2">
        <f>+I40+K60</f>
        <v>889275046</v>
      </c>
      <c r="L39" s="2">
        <f>+K40+L60</f>
        <v>1089592721</v>
      </c>
      <c r="M39" s="2">
        <f>+L40+M60</f>
        <v>1081677040</v>
      </c>
      <c r="N39" s="2">
        <f>+K39</f>
        <v>889275046</v>
      </c>
      <c r="O39" s="2">
        <f>+M40+O60</f>
        <v>1122412832</v>
      </c>
      <c r="P39" s="2">
        <f>+O40+P60</f>
        <v>1122412832</v>
      </c>
      <c r="Q39" s="2">
        <f>+P40+Q60</f>
        <v>1122412832</v>
      </c>
      <c r="R39" s="2">
        <f>+O39</f>
        <v>1122412832</v>
      </c>
      <c r="S39" s="2">
        <f>+Q40+S60</f>
        <v>1122412832</v>
      </c>
      <c r="T39" s="2">
        <f>+S40+T60</f>
        <v>1122412832</v>
      </c>
      <c r="U39" s="2">
        <f>+T40+U60</f>
        <v>1122412832</v>
      </c>
      <c r="V39" s="2">
        <f>+S39</f>
        <v>1122412832</v>
      </c>
      <c r="W39" s="2">
        <f>+G39</f>
        <v>784222162</v>
      </c>
      <c r="X39" s="2">
        <v>375936653</v>
      </c>
      <c r="Y39" s="2">
        <f>+W39-X39</f>
        <v>408285509</v>
      </c>
      <c r="Z39" s="34">
        <f>+IF(X39&lt;&gt;0,+(Y39/X39)*100,0)</f>
        <v>108.60486886337203</v>
      </c>
      <c r="AA39" s="35">
        <v>375935819</v>
      </c>
    </row>
    <row r="40" spans="1:27" x14ac:dyDescent="0.25">
      <c r="A40" s="41" t="s">
        <v>62</v>
      </c>
      <c r="B40" s="42" t="s">
        <v>61</v>
      </c>
      <c r="C40" s="43">
        <f>+C38+C39</f>
        <v>776751351</v>
      </c>
      <c r="D40" s="43">
        <f t="shared" ref="D40:AA40" si="4">+D38+D39</f>
        <v>0</v>
      </c>
      <c r="E40" s="44">
        <f t="shared" si="4"/>
        <v>93536484</v>
      </c>
      <c r="F40" s="45">
        <f t="shared" si="4"/>
        <v>167848207</v>
      </c>
      <c r="G40" s="45">
        <f t="shared" si="4"/>
        <v>909649676</v>
      </c>
      <c r="H40" s="45">
        <f t="shared" si="4"/>
        <v>907554781</v>
      </c>
      <c r="I40" s="45">
        <f t="shared" si="4"/>
        <v>889275046</v>
      </c>
      <c r="J40" s="45">
        <f>+I40</f>
        <v>889275046</v>
      </c>
      <c r="K40" s="45">
        <f t="shared" si="4"/>
        <v>1089592721</v>
      </c>
      <c r="L40" s="45">
        <f t="shared" si="4"/>
        <v>1081677040</v>
      </c>
      <c r="M40" s="45">
        <f t="shared" si="4"/>
        <v>1122412832</v>
      </c>
      <c r="N40" s="45">
        <f>+M40</f>
        <v>1122412832</v>
      </c>
      <c r="O40" s="45">
        <f t="shared" si="4"/>
        <v>1122412832</v>
      </c>
      <c r="P40" s="45">
        <f t="shared" si="4"/>
        <v>1122412832</v>
      </c>
      <c r="Q40" s="45">
        <f t="shared" si="4"/>
        <v>1122412832</v>
      </c>
      <c r="R40" s="45">
        <f>+Q40</f>
        <v>1122412832</v>
      </c>
      <c r="S40" s="45">
        <f t="shared" si="4"/>
        <v>1122412832</v>
      </c>
      <c r="T40" s="45">
        <f t="shared" si="4"/>
        <v>1122412832</v>
      </c>
      <c r="U40" s="45">
        <f t="shared" si="4"/>
        <v>1122412832</v>
      </c>
      <c r="V40" s="45">
        <f>+U40</f>
        <v>1122412832</v>
      </c>
      <c r="W40" s="45">
        <f>+V40</f>
        <v>1122412832</v>
      </c>
      <c r="X40" s="45">
        <f t="shared" si="4"/>
        <v>214770159</v>
      </c>
      <c r="Y40" s="45">
        <f t="shared" si="4"/>
        <v>918641794</v>
      </c>
      <c r="Z40" s="46">
        <f>+IF(X40&lt;&gt;0,+(Y40/X40)*100,0)</f>
        <v>427.73251101425132</v>
      </c>
      <c r="AA40" s="47">
        <f t="shared" si="4"/>
        <v>167848207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784222162</v>
      </c>
      <c r="H60">
        <v>4454</v>
      </c>
      <c r="I60">
        <v>-11003575</v>
      </c>
      <c r="J60">
        <v>784222162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11757700</v>
      </c>
      <c r="F7" s="20">
        <v>11757700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5878848</v>
      </c>
      <c r="Y7" s="20">
        <v>-5878848</v>
      </c>
      <c r="Z7" s="21">
        <v>-100</v>
      </c>
      <c r="AA7" s="22">
        <v>11757700</v>
      </c>
    </row>
    <row r="8" spans="1:27" x14ac:dyDescent="0.25">
      <c r="A8" s="23" t="s">
        <v>36</v>
      </c>
      <c r="B8" s="17" t="s">
        <v>32</v>
      </c>
      <c r="C8" s="18">
        <v>33584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194658</v>
      </c>
      <c r="F11" s="20">
        <v>194658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97326</v>
      </c>
      <c r="Y11" s="20">
        <v>-97326</v>
      </c>
      <c r="Z11" s="21">
        <v>-100</v>
      </c>
      <c r="AA11" s="22">
        <v>194658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-11268574</v>
      </c>
      <c r="D14" s="18"/>
      <c r="E14" s="19">
        <v>-38777712</v>
      </c>
      <c r="F14" s="20">
        <v>-38777712</v>
      </c>
      <c r="G14" s="20"/>
      <c r="H14" s="20">
        <v>-745468</v>
      </c>
      <c r="I14" s="20">
        <v>-678595</v>
      </c>
      <c r="J14" s="20">
        <v>-1424063</v>
      </c>
      <c r="K14" s="20">
        <v>-731691</v>
      </c>
      <c r="L14" s="20">
        <v>-2286570</v>
      </c>
      <c r="M14" s="20">
        <v>-600306</v>
      </c>
      <c r="N14" s="20">
        <v>-3618567</v>
      </c>
      <c r="O14" s="20"/>
      <c r="P14" s="20"/>
      <c r="Q14" s="20"/>
      <c r="R14" s="20"/>
      <c r="S14" s="20"/>
      <c r="T14" s="20"/>
      <c r="U14" s="20"/>
      <c r="V14" s="20"/>
      <c r="W14" s="20">
        <v>-5042630</v>
      </c>
      <c r="X14" s="20">
        <v>-19388874</v>
      </c>
      <c r="Y14" s="20">
        <v>14346244</v>
      </c>
      <c r="Z14" s="21">
        <v>-73.992146217464722</v>
      </c>
      <c r="AA14" s="22">
        <v>-38777712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-11234990</v>
      </c>
      <c r="D17" s="26">
        <f>SUM(D6:D16)</f>
        <v>0</v>
      </c>
      <c r="E17" s="27">
        <f t="shared" si="0"/>
        <v>-26825354</v>
      </c>
      <c r="F17" s="28">
        <f t="shared" si="0"/>
        <v>-26825354</v>
      </c>
      <c r="G17" s="28">
        <f t="shared" si="0"/>
        <v>0</v>
      </c>
      <c r="H17" s="28">
        <f t="shared" si="0"/>
        <v>-745468</v>
      </c>
      <c r="I17" s="28">
        <f t="shared" si="0"/>
        <v>-678595</v>
      </c>
      <c r="J17" s="28">
        <f t="shared" si="0"/>
        <v>-1424063</v>
      </c>
      <c r="K17" s="28">
        <f t="shared" si="0"/>
        <v>-731691</v>
      </c>
      <c r="L17" s="28">
        <f t="shared" si="0"/>
        <v>-2286570</v>
      </c>
      <c r="M17" s="28">
        <f t="shared" si="0"/>
        <v>-600306</v>
      </c>
      <c r="N17" s="28">
        <f t="shared" si="0"/>
        <v>-3618567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-5042630</v>
      </c>
      <c r="X17" s="28">
        <f t="shared" si="0"/>
        <v>-13412700</v>
      </c>
      <c r="Y17" s="28">
        <f t="shared" si="0"/>
        <v>8370070</v>
      </c>
      <c r="Z17" s="29">
        <f>+IF(X17&lt;&gt;0,+(Y17/X17)*100,0)</f>
        <v>-62.404064804252691</v>
      </c>
      <c r="AA17" s="30">
        <f>SUM(AA6:AA16)</f>
        <v>-26825354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-11234990</v>
      </c>
      <c r="D38" s="32">
        <f>+D17+D27+D36</f>
        <v>0</v>
      </c>
      <c r="E38" s="33">
        <f t="shared" si="3"/>
        <v>-26825354</v>
      </c>
      <c r="F38" s="2">
        <f t="shared" si="3"/>
        <v>-26825354</v>
      </c>
      <c r="G38" s="2">
        <f t="shared" si="3"/>
        <v>0</v>
      </c>
      <c r="H38" s="2">
        <f t="shared" si="3"/>
        <v>-745468</v>
      </c>
      <c r="I38" s="2">
        <f t="shared" si="3"/>
        <v>-678595</v>
      </c>
      <c r="J38" s="2">
        <f t="shared" si="3"/>
        <v>-1424063</v>
      </c>
      <c r="K38" s="2">
        <f t="shared" si="3"/>
        <v>-731691</v>
      </c>
      <c r="L38" s="2">
        <f t="shared" si="3"/>
        <v>-2286570</v>
      </c>
      <c r="M38" s="2">
        <f t="shared" si="3"/>
        <v>-600306</v>
      </c>
      <c r="N38" s="2">
        <f t="shared" si="3"/>
        <v>-3618567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-5042630</v>
      </c>
      <c r="X38" s="2">
        <f t="shared" si="3"/>
        <v>-13412700</v>
      </c>
      <c r="Y38" s="2">
        <f t="shared" si="3"/>
        <v>8370070</v>
      </c>
      <c r="Z38" s="34">
        <f>+IF(X38&lt;&gt;0,+(Y38/X38)*100,0)</f>
        <v>-62.404064804252691</v>
      </c>
      <c r="AA38" s="35">
        <f>+AA17+AA27+AA36</f>
        <v>-26825354</v>
      </c>
    </row>
    <row r="39" spans="1:27" x14ac:dyDescent="0.25">
      <c r="A39" s="23" t="s">
        <v>60</v>
      </c>
      <c r="B39" s="17"/>
      <c r="C39" s="32">
        <v>-4145399</v>
      </c>
      <c r="D39" s="32"/>
      <c r="E39" s="33"/>
      <c r="F39" s="2"/>
      <c r="G39" s="2">
        <v>-15493994</v>
      </c>
      <c r="H39" s="2">
        <f>+G40+H60</f>
        <v>-15493994</v>
      </c>
      <c r="I39" s="2">
        <f>+H40+I60</f>
        <v>-16239462</v>
      </c>
      <c r="J39" s="2">
        <f>+G39</f>
        <v>-15493994</v>
      </c>
      <c r="K39" s="2">
        <f>+I40+K60</f>
        <v>-16918057</v>
      </c>
      <c r="L39" s="2">
        <f>+K40+L60</f>
        <v>-17649748</v>
      </c>
      <c r="M39" s="2">
        <f>+L40+M60</f>
        <v>-19936318</v>
      </c>
      <c r="N39" s="2">
        <f>+K39</f>
        <v>-16918057</v>
      </c>
      <c r="O39" s="2">
        <f>+M40+O60</f>
        <v>-20536624</v>
      </c>
      <c r="P39" s="2">
        <f>+O40+P60</f>
        <v>-20536624</v>
      </c>
      <c r="Q39" s="2">
        <f>+P40+Q60</f>
        <v>-20536624</v>
      </c>
      <c r="R39" s="2">
        <f>+O39</f>
        <v>-20536624</v>
      </c>
      <c r="S39" s="2">
        <f>+Q40+S60</f>
        <v>-20536624</v>
      </c>
      <c r="T39" s="2">
        <f>+S40+T60</f>
        <v>-20536624</v>
      </c>
      <c r="U39" s="2">
        <f>+T40+U60</f>
        <v>-20536624</v>
      </c>
      <c r="V39" s="2">
        <f>+S39</f>
        <v>-20536624</v>
      </c>
      <c r="W39" s="2">
        <f>+G39</f>
        <v>-15493994</v>
      </c>
      <c r="X39" s="2"/>
      <c r="Y39" s="2">
        <f>+W39-X39</f>
        <v>-15493994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-15380389</v>
      </c>
      <c r="D40" s="43">
        <f t="shared" ref="D40:AA40" si="4">+D38+D39</f>
        <v>0</v>
      </c>
      <c r="E40" s="44">
        <f t="shared" si="4"/>
        <v>-26825354</v>
      </c>
      <c r="F40" s="45">
        <f t="shared" si="4"/>
        <v>-26825354</v>
      </c>
      <c r="G40" s="45">
        <f t="shared" si="4"/>
        <v>-15493994</v>
      </c>
      <c r="H40" s="45">
        <f t="shared" si="4"/>
        <v>-16239462</v>
      </c>
      <c r="I40" s="45">
        <f t="shared" si="4"/>
        <v>-16918057</v>
      </c>
      <c r="J40" s="45">
        <f>+I40</f>
        <v>-16918057</v>
      </c>
      <c r="K40" s="45">
        <f t="shared" si="4"/>
        <v>-17649748</v>
      </c>
      <c r="L40" s="45">
        <f t="shared" si="4"/>
        <v>-19936318</v>
      </c>
      <c r="M40" s="45">
        <f t="shared" si="4"/>
        <v>-20536624</v>
      </c>
      <c r="N40" s="45">
        <f>+M40</f>
        <v>-20536624</v>
      </c>
      <c r="O40" s="45">
        <f t="shared" si="4"/>
        <v>-20536624</v>
      </c>
      <c r="P40" s="45">
        <f t="shared" si="4"/>
        <v>-20536624</v>
      </c>
      <c r="Q40" s="45">
        <f t="shared" si="4"/>
        <v>-20536624</v>
      </c>
      <c r="R40" s="45">
        <f>+Q40</f>
        <v>-20536624</v>
      </c>
      <c r="S40" s="45">
        <f t="shared" si="4"/>
        <v>-20536624</v>
      </c>
      <c r="T40" s="45">
        <f t="shared" si="4"/>
        <v>-20536624</v>
      </c>
      <c r="U40" s="45">
        <f t="shared" si="4"/>
        <v>-20536624</v>
      </c>
      <c r="V40" s="45">
        <f>+U40</f>
        <v>-20536624</v>
      </c>
      <c r="W40" s="45">
        <f>+V40</f>
        <v>-20536624</v>
      </c>
      <c r="X40" s="45">
        <f t="shared" si="4"/>
        <v>-13412700</v>
      </c>
      <c r="Y40" s="45">
        <f t="shared" si="4"/>
        <v>-7123924</v>
      </c>
      <c r="Z40" s="46">
        <f>+IF(X40&lt;&gt;0,+(Y40/X40)*100,0)</f>
        <v>53.113273241032758</v>
      </c>
      <c r="AA40" s="47">
        <f t="shared" si="4"/>
        <v>-26825354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-15493994</v>
      </c>
      <c r="J60">
        <v>-15493994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-3</v>
      </c>
      <c r="I7" s="20"/>
      <c r="J7" s="20">
        <v>-3</v>
      </c>
      <c r="K7" s="20">
        <v>6</v>
      </c>
      <c r="L7" s="20"/>
      <c r="M7" s="20"/>
      <c r="N7" s="20">
        <v>6</v>
      </c>
      <c r="O7" s="20"/>
      <c r="P7" s="20"/>
      <c r="Q7" s="20"/>
      <c r="R7" s="20"/>
      <c r="S7" s="20"/>
      <c r="T7" s="20"/>
      <c r="U7" s="20"/>
      <c r="V7" s="20"/>
      <c r="W7" s="20">
        <v>3</v>
      </c>
      <c r="X7" s="20"/>
      <c r="Y7" s="20">
        <v>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-3029256</v>
      </c>
      <c r="F14" s="20">
        <v>-3029256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-1514622</v>
      </c>
      <c r="Y14" s="20">
        <v>1514622</v>
      </c>
      <c r="Z14" s="21">
        <v>-100</v>
      </c>
      <c r="AA14" s="22">
        <v>-3029256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-3029256</v>
      </c>
      <c r="F17" s="28">
        <f t="shared" si="0"/>
        <v>-3029256</v>
      </c>
      <c r="G17" s="28">
        <f t="shared" si="0"/>
        <v>0</v>
      </c>
      <c r="H17" s="28">
        <f t="shared" si="0"/>
        <v>-3</v>
      </c>
      <c r="I17" s="28">
        <f t="shared" si="0"/>
        <v>0</v>
      </c>
      <c r="J17" s="28">
        <f t="shared" si="0"/>
        <v>-3</v>
      </c>
      <c r="K17" s="28">
        <f t="shared" si="0"/>
        <v>6</v>
      </c>
      <c r="L17" s="28">
        <f t="shared" si="0"/>
        <v>0</v>
      </c>
      <c r="M17" s="28">
        <f t="shared" si="0"/>
        <v>0</v>
      </c>
      <c r="N17" s="28">
        <f t="shared" si="0"/>
        <v>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</v>
      </c>
      <c r="X17" s="28">
        <f t="shared" si="0"/>
        <v>-1514622</v>
      </c>
      <c r="Y17" s="28">
        <f t="shared" si="0"/>
        <v>1514625</v>
      </c>
      <c r="Z17" s="29">
        <f>+IF(X17&lt;&gt;0,+(Y17/X17)*100,0)</f>
        <v>-100.00019806922123</v>
      </c>
      <c r="AA17" s="30">
        <f>SUM(AA6:AA16)</f>
        <v>-3029256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-100002</v>
      </c>
      <c r="Y26" s="20">
        <v>100002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-100002</v>
      </c>
      <c r="Y27" s="28">
        <f t="shared" si="1"/>
        <v>100002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-3229256</v>
      </c>
      <c r="F38" s="2">
        <f t="shared" si="3"/>
        <v>-3229256</v>
      </c>
      <c r="G38" s="2">
        <f t="shared" si="3"/>
        <v>0</v>
      </c>
      <c r="H38" s="2">
        <f t="shared" si="3"/>
        <v>-3</v>
      </c>
      <c r="I38" s="2">
        <f t="shared" si="3"/>
        <v>0</v>
      </c>
      <c r="J38" s="2">
        <f t="shared" si="3"/>
        <v>-3</v>
      </c>
      <c r="K38" s="2">
        <f t="shared" si="3"/>
        <v>6</v>
      </c>
      <c r="L38" s="2">
        <f t="shared" si="3"/>
        <v>0</v>
      </c>
      <c r="M38" s="2">
        <f t="shared" si="3"/>
        <v>0</v>
      </c>
      <c r="N38" s="2">
        <f t="shared" si="3"/>
        <v>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</v>
      </c>
      <c r="X38" s="2">
        <f t="shared" si="3"/>
        <v>-1614624</v>
      </c>
      <c r="Y38" s="2">
        <f t="shared" si="3"/>
        <v>1614627</v>
      </c>
      <c r="Z38" s="34">
        <f>+IF(X38&lt;&gt;0,+(Y38/X38)*100,0)</f>
        <v>-100.00018580177181</v>
      </c>
      <c r="AA38" s="35">
        <f>+AA17+AA27+AA36</f>
        <v>-3229256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</v>
      </c>
      <c r="J39" s="2">
        <f>+G39</f>
        <v>0</v>
      </c>
      <c r="K39" s="2">
        <f>+I40+K60</f>
        <v>-3</v>
      </c>
      <c r="L39" s="2">
        <f>+K40+L60</f>
        <v>3</v>
      </c>
      <c r="M39" s="2">
        <f>+L40+M60</f>
        <v>3</v>
      </c>
      <c r="N39" s="2">
        <f>+K39</f>
        <v>-3</v>
      </c>
      <c r="O39" s="2">
        <f>+M40+O60</f>
        <v>3</v>
      </c>
      <c r="P39" s="2">
        <f>+O40+P60</f>
        <v>3</v>
      </c>
      <c r="Q39" s="2">
        <f>+P40+Q60</f>
        <v>3</v>
      </c>
      <c r="R39" s="2">
        <f>+O39</f>
        <v>3</v>
      </c>
      <c r="S39" s="2">
        <f>+Q40+S60</f>
        <v>3</v>
      </c>
      <c r="T39" s="2">
        <f>+S40+T60</f>
        <v>3</v>
      </c>
      <c r="U39" s="2">
        <f>+T40+U60</f>
        <v>3</v>
      </c>
      <c r="V39" s="2">
        <f>+S39</f>
        <v>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-3229256</v>
      </c>
      <c r="F40" s="45">
        <f t="shared" si="4"/>
        <v>-3229256</v>
      </c>
      <c r="G40" s="45">
        <f t="shared" si="4"/>
        <v>0</v>
      </c>
      <c r="H40" s="45">
        <f t="shared" si="4"/>
        <v>-3</v>
      </c>
      <c r="I40" s="45">
        <f t="shared" si="4"/>
        <v>-3</v>
      </c>
      <c r="J40" s="45">
        <f>+I40</f>
        <v>-3</v>
      </c>
      <c r="K40" s="45">
        <f t="shared" si="4"/>
        <v>3</v>
      </c>
      <c r="L40" s="45">
        <f t="shared" si="4"/>
        <v>3</v>
      </c>
      <c r="M40" s="45">
        <f t="shared" si="4"/>
        <v>3</v>
      </c>
      <c r="N40" s="45">
        <f>+M40</f>
        <v>3</v>
      </c>
      <c r="O40" s="45">
        <f t="shared" si="4"/>
        <v>3</v>
      </c>
      <c r="P40" s="45">
        <f t="shared" si="4"/>
        <v>3</v>
      </c>
      <c r="Q40" s="45">
        <f t="shared" si="4"/>
        <v>3</v>
      </c>
      <c r="R40" s="45">
        <f>+Q40</f>
        <v>3</v>
      </c>
      <c r="S40" s="45">
        <f t="shared" si="4"/>
        <v>3</v>
      </c>
      <c r="T40" s="45">
        <f t="shared" si="4"/>
        <v>3</v>
      </c>
      <c r="U40" s="45">
        <f t="shared" si="4"/>
        <v>3</v>
      </c>
      <c r="V40" s="45">
        <f>+U40</f>
        <v>3</v>
      </c>
      <c r="W40" s="45">
        <f>+V40</f>
        <v>3</v>
      </c>
      <c r="X40" s="45">
        <f t="shared" si="4"/>
        <v>-1614624</v>
      </c>
      <c r="Y40" s="45">
        <f t="shared" si="4"/>
        <v>1614627</v>
      </c>
      <c r="Z40" s="46">
        <f>+IF(X40&lt;&gt;0,+(Y40/X40)*100,0)</f>
        <v>-100.00018580177181</v>
      </c>
      <c r="AA40" s="47">
        <f t="shared" si="4"/>
        <v>-3229256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6000</v>
      </c>
      <c r="D6" s="18"/>
      <c r="E6" s="19"/>
      <c r="F6" s="20"/>
      <c r="G6" s="20"/>
      <c r="H6" s="20"/>
      <c r="I6" s="20"/>
      <c r="J6" s="20"/>
      <c r="K6" s="20">
        <v>2000</v>
      </c>
      <c r="L6" s="20"/>
      <c r="M6" s="20">
        <v>2000</v>
      </c>
      <c r="N6" s="20">
        <v>4000</v>
      </c>
      <c r="O6" s="20"/>
      <c r="P6" s="20"/>
      <c r="Q6" s="20"/>
      <c r="R6" s="20"/>
      <c r="S6" s="20"/>
      <c r="T6" s="20"/>
      <c r="U6" s="20"/>
      <c r="V6" s="20"/>
      <c r="W6" s="20">
        <v>4000</v>
      </c>
      <c r="X6" s="20"/>
      <c r="Y6" s="20">
        <v>4000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29181</v>
      </c>
      <c r="D7" s="18"/>
      <c r="E7" s="19">
        <v>2559064</v>
      </c>
      <c r="F7" s="20">
        <v>2559064</v>
      </c>
      <c r="G7" s="20">
        <v>1871</v>
      </c>
      <c r="H7" s="20">
        <v>352214</v>
      </c>
      <c r="I7" s="20">
        <v>106686</v>
      </c>
      <c r="J7" s="20">
        <v>460771</v>
      </c>
      <c r="K7" s="20">
        <v>957937</v>
      </c>
      <c r="L7" s="20">
        <v>338376</v>
      </c>
      <c r="M7" s="20">
        <v>261792</v>
      </c>
      <c r="N7" s="20">
        <v>1558105</v>
      </c>
      <c r="O7" s="20"/>
      <c r="P7" s="20"/>
      <c r="Q7" s="20"/>
      <c r="R7" s="20"/>
      <c r="S7" s="20"/>
      <c r="T7" s="20"/>
      <c r="U7" s="20"/>
      <c r="V7" s="20"/>
      <c r="W7" s="20">
        <v>2018876</v>
      </c>
      <c r="X7" s="20">
        <v>1279530</v>
      </c>
      <c r="Y7" s="20">
        <v>739346</v>
      </c>
      <c r="Z7" s="21">
        <v>57.782623306995539</v>
      </c>
      <c r="AA7" s="22">
        <v>2559064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99396</v>
      </c>
      <c r="F8" s="20">
        <v>99396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49698</v>
      </c>
      <c r="Y8" s="20">
        <v>-49698</v>
      </c>
      <c r="Z8" s="21">
        <v>-100</v>
      </c>
      <c r="AA8" s="22">
        <v>99396</v>
      </c>
    </row>
    <row r="9" spans="1:27" x14ac:dyDescent="0.25">
      <c r="A9" s="23" t="s">
        <v>37</v>
      </c>
      <c r="B9" s="17" t="s">
        <v>6</v>
      </c>
      <c r="C9" s="18">
        <v>4330883</v>
      </c>
      <c r="D9" s="18"/>
      <c r="E9" s="19">
        <v>8771208</v>
      </c>
      <c r="F9" s="20">
        <v>8771208</v>
      </c>
      <c r="G9" s="20">
        <v>7552904</v>
      </c>
      <c r="H9" s="20">
        <v>375000</v>
      </c>
      <c r="I9" s="20"/>
      <c r="J9" s="20">
        <v>7927904</v>
      </c>
      <c r="K9" s="20"/>
      <c r="L9" s="20">
        <v>673000</v>
      </c>
      <c r="M9" s="20"/>
      <c r="N9" s="20">
        <v>673000</v>
      </c>
      <c r="O9" s="20"/>
      <c r="P9" s="20"/>
      <c r="Q9" s="20"/>
      <c r="R9" s="20"/>
      <c r="S9" s="20"/>
      <c r="T9" s="20"/>
      <c r="U9" s="20"/>
      <c r="V9" s="20"/>
      <c r="W9" s="20">
        <v>8600904</v>
      </c>
      <c r="X9" s="20">
        <v>4385604</v>
      </c>
      <c r="Y9" s="20">
        <v>4215300</v>
      </c>
      <c r="Z9" s="21">
        <v>96.1167492550627</v>
      </c>
      <c r="AA9" s="22">
        <v>8771208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-9988984</v>
      </c>
      <c r="D14" s="18"/>
      <c r="E14" s="19">
        <v>-16207464</v>
      </c>
      <c r="F14" s="20">
        <v>-16207464</v>
      </c>
      <c r="G14" s="20">
        <v>-1101079</v>
      </c>
      <c r="H14" s="20">
        <v>-245425</v>
      </c>
      <c r="I14" s="20">
        <v>-618814</v>
      </c>
      <c r="J14" s="20">
        <v>-1965318</v>
      </c>
      <c r="K14" s="20">
        <v>-632889</v>
      </c>
      <c r="L14" s="20">
        <v>-90002</v>
      </c>
      <c r="M14" s="20">
        <v>-1337534</v>
      </c>
      <c r="N14" s="20">
        <v>-2060425</v>
      </c>
      <c r="O14" s="20"/>
      <c r="P14" s="20"/>
      <c r="Q14" s="20"/>
      <c r="R14" s="20"/>
      <c r="S14" s="20"/>
      <c r="T14" s="20"/>
      <c r="U14" s="20"/>
      <c r="V14" s="20"/>
      <c r="W14" s="20">
        <v>-4025743</v>
      </c>
      <c r="X14" s="20">
        <v>-8103732</v>
      </c>
      <c r="Y14" s="20">
        <v>4077989</v>
      </c>
      <c r="Z14" s="21">
        <v>-50.322357649537274</v>
      </c>
      <c r="AA14" s="22">
        <v>-16207464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-5622920</v>
      </c>
      <c r="D17" s="26">
        <f>SUM(D6:D16)</f>
        <v>0</v>
      </c>
      <c r="E17" s="27">
        <f t="shared" si="0"/>
        <v>-4777796</v>
      </c>
      <c r="F17" s="28">
        <f t="shared" si="0"/>
        <v>-4777796</v>
      </c>
      <c r="G17" s="28">
        <f t="shared" si="0"/>
        <v>6453696</v>
      </c>
      <c r="H17" s="28">
        <f t="shared" si="0"/>
        <v>481789</v>
      </c>
      <c r="I17" s="28">
        <f t="shared" si="0"/>
        <v>-512128</v>
      </c>
      <c r="J17" s="28">
        <f t="shared" si="0"/>
        <v>6423357</v>
      </c>
      <c r="K17" s="28">
        <f t="shared" si="0"/>
        <v>327048</v>
      </c>
      <c r="L17" s="28">
        <f t="shared" si="0"/>
        <v>921374</v>
      </c>
      <c r="M17" s="28">
        <f t="shared" si="0"/>
        <v>-1073742</v>
      </c>
      <c r="N17" s="28">
        <f t="shared" si="0"/>
        <v>174680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6598037</v>
      </c>
      <c r="X17" s="28">
        <f t="shared" si="0"/>
        <v>-2388900</v>
      </c>
      <c r="Y17" s="28">
        <f t="shared" si="0"/>
        <v>8986937</v>
      </c>
      <c r="Z17" s="29">
        <f>+IF(X17&lt;&gt;0,+(Y17/X17)*100,0)</f>
        <v>-376.19561304366027</v>
      </c>
      <c r="AA17" s="30">
        <f>SUM(AA6:AA16)</f>
        <v>-4777796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-5622920</v>
      </c>
      <c r="D38" s="32">
        <f>+D17+D27+D36</f>
        <v>0</v>
      </c>
      <c r="E38" s="33">
        <f t="shared" si="3"/>
        <v>-4777796</v>
      </c>
      <c r="F38" s="2">
        <f t="shared" si="3"/>
        <v>-4777796</v>
      </c>
      <c r="G38" s="2">
        <f t="shared" si="3"/>
        <v>6453696</v>
      </c>
      <c r="H38" s="2">
        <f t="shared" si="3"/>
        <v>481789</v>
      </c>
      <c r="I38" s="2">
        <f t="shared" si="3"/>
        <v>-512128</v>
      </c>
      <c r="J38" s="2">
        <f t="shared" si="3"/>
        <v>6423357</v>
      </c>
      <c r="K38" s="2">
        <f t="shared" si="3"/>
        <v>327048</v>
      </c>
      <c r="L38" s="2">
        <f t="shared" si="3"/>
        <v>921374</v>
      </c>
      <c r="M38" s="2">
        <f t="shared" si="3"/>
        <v>-1073742</v>
      </c>
      <c r="N38" s="2">
        <f t="shared" si="3"/>
        <v>174680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6598037</v>
      </c>
      <c r="X38" s="2">
        <f t="shared" si="3"/>
        <v>-2388900</v>
      </c>
      <c r="Y38" s="2">
        <f t="shared" si="3"/>
        <v>8986937</v>
      </c>
      <c r="Z38" s="34">
        <f>+IF(X38&lt;&gt;0,+(Y38/X38)*100,0)</f>
        <v>-376.19561304366027</v>
      </c>
      <c r="AA38" s="35">
        <f>+AA17+AA27+AA36</f>
        <v>-4777796</v>
      </c>
    </row>
    <row r="39" spans="1:27" x14ac:dyDescent="0.25">
      <c r="A39" s="23" t="s">
        <v>60</v>
      </c>
      <c r="B39" s="17"/>
      <c r="C39" s="32">
        <v>-118430743</v>
      </c>
      <c r="D39" s="32"/>
      <c r="E39" s="33"/>
      <c r="F39" s="2"/>
      <c r="G39" s="2">
        <v>-123835144</v>
      </c>
      <c r="H39" s="2">
        <f>+G40+H60</f>
        <v>-117376994</v>
      </c>
      <c r="I39" s="2">
        <f>+H40+I60</f>
        <v>-116895205</v>
      </c>
      <c r="J39" s="2">
        <f>+G39</f>
        <v>-123835144</v>
      </c>
      <c r="K39" s="2">
        <f>+I40+K60</f>
        <v>-117407333</v>
      </c>
      <c r="L39" s="2">
        <f>+K40+L60</f>
        <v>-117080285</v>
      </c>
      <c r="M39" s="2">
        <f>+L40+M60</f>
        <v>-116158911</v>
      </c>
      <c r="N39" s="2">
        <f>+K39</f>
        <v>-117407333</v>
      </c>
      <c r="O39" s="2">
        <f>+M40+O60</f>
        <v>-117232653</v>
      </c>
      <c r="P39" s="2">
        <f>+O40+P60</f>
        <v>-117232653</v>
      </c>
      <c r="Q39" s="2">
        <f>+P40+Q60</f>
        <v>-117232653</v>
      </c>
      <c r="R39" s="2">
        <f>+O39</f>
        <v>-117232653</v>
      </c>
      <c r="S39" s="2">
        <f>+Q40+S60</f>
        <v>-117232653</v>
      </c>
      <c r="T39" s="2">
        <f>+S40+T60</f>
        <v>-117232653</v>
      </c>
      <c r="U39" s="2">
        <f>+T40+U60</f>
        <v>-117232653</v>
      </c>
      <c r="V39" s="2">
        <f>+S39</f>
        <v>-117232653</v>
      </c>
      <c r="W39" s="2">
        <f>+G39</f>
        <v>-123835144</v>
      </c>
      <c r="X39" s="2"/>
      <c r="Y39" s="2">
        <f>+W39-X39</f>
        <v>-123835144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-124053663</v>
      </c>
      <c r="D40" s="43">
        <f t="shared" ref="D40:AA40" si="4">+D38+D39</f>
        <v>0</v>
      </c>
      <c r="E40" s="44">
        <f t="shared" si="4"/>
        <v>-4777796</v>
      </c>
      <c r="F40" s="45">
        <f t="shared" si="4"/>
        <v>-4777796</v>
      </c>
      <c r="G40" s="45">
        <f t="shared" si="4"/>
        <v>-117381448</v>
      </c>
      <c r="H40" s="45">
        <f t="shared" si="4"/>
        <v>-116895205</v>
      </c>
      <c r="I40" s="45">
        <f t="shared" si="4"/>
        <v>-117407333</v>
      </c>
      <c r="J40" s="45">
        <f>+I40</f>
        <v>-117407333</v>
      </c>
      <c r="K40" s="45">
        <f t="shared" si="4"/>
        <v>-117080285</v>
      </c>
      <c r="L40" s="45">
        <f t="shared" si="4"/>
        <v>-116158911</v>
      </c>
      <c r="M40" s="45">
        <f t="shared" si="4"/>
        <v>-117232653</v>
      </c>
      <c r="N40" s="45">
        <f>+M40</f>
        <v>-117232653</v>
      </c>
      <c r="O40" s="45">
        <f t="shared" si="4"/>
        <v>-117232653</v>
      </c>
      <c r="P40" s="45">
        <f t="shared" si="4"/>
        <v>-117232653</v>
      </c>
      <c r="Q40" s="45">
        <f t="shared" si="4"/>
        <v>-117232653</v>
      </c>
      <c r="R40" s="45">
        <f>+Q40</f>
        <v>-117232653</v>
      </c>
      <c r="S40" s="45">
        <f t="shared" si="4"/>
        <v>-117232653</v>
      </c>
      <c r="T40" s="45">
        <f t="shared" si="4"/>
        <v>-117232653</v>
      </c>
      <c r="U40" s="45">
        <f t="shared" si="4"/>
        <v>-117232653</v>
      </c>
      <c r="V40" s="45">
        <f>+U40</f>
        <v>-117232653</v>
      </c>
      <c r="W40" s="45">
        <f>+V40</f>
        <v>-117232653</v>
      </c>
      <c r="X40" s="45">
        <f t="shared" si="4"/>
        <v>-2388900</v>
      </c>
      <c r="Y40" s="45">
        <f t="shared" si="4"/>
        <v>-114848207</v>
      </c>
      <c r="Z40" s="46">
        <f>+IF(X40&lt;&gt;0,+(Y40/X40)*100,0)</f>
        <v>4807.5770019674328</v>
      </c>
      <c r="AA40" s="47">
        <f t="shared" si="4"/>
        <v>-4777796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-123835144</v>
      </c>
      <c r="H60">
        <v>4454</v>
      </c>
      <c r="J60">
        <v>-123835144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65712976</v>
      </c>
      <c r="D7" s="18"/>
      <c r="E7" s="19">
        <v>67767843</v>
      </c>
      <c r="F7" s="20">
        <v>67767843</v>
      </c>
      <c r="G7" s="20">
        <v>3691351</v>
      </c>
      <c r="H7" s="20">
        <v>5604969</v>
      </c>
      <c r="I7" s="20">
        <v>7170453</v>
      </c>
      <c r="J7" s="20">
        <v>16466773</v>
      </c>
      <c r="K7" s="20">
        <v>8914024</v>
      </c>
      <c r="L7" s="20">
        <v>6338581</v>
      </c>
      <c r="M7" s="20">
        <v>5944363</v>
      </c>
      <c r="N7" s="20">
        <v>21196968</v>
      </c>
      <c r="O7" s="20"/>
      <c r="P7" s="20"/>
      <c r="Q7" s="20"/>
      <c r="R7" s="20"/>
      <c r="S7" s="20"/>
      <c r="T7" s="20"/>
      <c r="U7" s="20"/>
      <c r="V7" s="20"/>
      <c r="W7" s="20">
        <v>37663741</v>
      </c>
      <c r="X7" s="20">
        <v>36329384</v>
      </c>
      <c r="Y7" s="20">
        <v>1334357</v>
      </c>
      <c r="Z7" s="21">
        <v>3.6729414404604275</v>
      </c>
      <c r="AA7" s="22">
        <v>67767843</v>
      </c>
    </row>
    <row r="8" spans="1:27" x14ac:dyDescent="0.25">
      <c r="A8" s="23" t="s">
        <v>36</v>
      </c>
      <c r="B8" s="17" t="s">
        <v>32</v>
      </c>
      <c r="C8" s="18">
        <v>1603518</v>
      </c>
      <c r="D8" s="18"/>
      <c r="E8" s="19">
        <v>1432521</v>
      </c>
      <c r="F8" s="20">
        <v>1432521</v>
      </c>
      <c r="G8" s="20">
        <v>173660</v>
      </c>
      <c r="H8" s="20">
        <v>217496</v>
      </c>
      <c r="I8" s="20">
        <v>106054</v>
      </c>
      <c r="J8" s="20">
        <v>497210</v>
      </c>
      <c r="K8" s="20">
        <v>187386</v>
      </c>
      <c r="L8" s="20">
        <v>200589</v>
      </c>
      <c r="M8" s="20">
        <v>50222</v>
      </c>
      <c r="N8" s="20">
        <v>438197</v>
      </c>
      <c r="O8" s="20"/>
      <c r="P8" s="20"/>
      <c r="Q8" s="20"/>
      <c r="R8" s="20"/>
      <c r="S8" s="20"/>
      <c r="T8" s="20"/>
      <c r="U8" s="20"/>
      <c r="V8" s="20"/>
      <c r="W8" s="20">
        <v>935407</v>
      </c>
      <c r="X8" s="20">
        <v>716262</v>
      </c>
      <c r="Y8" s="20">
        <v>219145</v>
      </c>
      <c r="Z8" s="21">
        <v>30.595647961220894</v>
      </c>
      <c r="AA8" s="22">
        <v>1432521</v>
      </c>
    </row>
    <row r="9" spans="1:27" x14ac:dyDescent="0.25">
      <c r="A9" s="23" t="s">
        <v>37</v>
      </c>
      <c r="B9" s="17" t="s">
        <v>6</v>
      </c>
      <c r="C9" s="18">
        <v>5084000</v>
      </c>
      <c r="D9" s="18"/>
      <c r="E9" s="19">
        <v>3255000</v>
      </c>
      <c r="F9" s="20">
        <v>3255000</v>
      </c>
      <c r="G9" s="20"/>
      <c r="H9" s="20">
        <v>813000</v>
      </c>
      <c r="I9" s="20"/>
      <c r="J9" s="20">
        <v>813000</v>
      </c>
      <c r="K9" s="20"/>
      <c r="L9" s="20">
        <v>1465000</v>
      </c>
      <c r="M9" s="20"/>
      <c r="N9" s="20">
        <v>1465000</v>
      </c>
      <c r="O9" s="20"/>
      <c r="P9" s="20"/>
      <c r="Q9" s="20"/>
      <c r="R9" s="20"/>
      <c r="S9" s="20"/>
      <c r="T9" s="20"/>
      <c r="U9" s="20"/>
      <c r="V9" s="20"/>
      <c r="W9" s="20">
        <v>2278000</v>
      </c>
      <c r="X9" s="20">
        <v>3255000</v>
      </c>
      <c r="Y9" s="20">
        <v>-977000</v>
      </c>
      <c r="Z9" s="21">
        <v>-30.015360983102919</v>
      </c>
      <c r="AA9" s="22">
        <v>3255000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18003</v>
      </c>
      <c r="L11" s="20">
        <v>137496</v>
      </c>
      <c r="M11" s="20">
        <v>86351</v>
      </c>
      <c r="N11" s="20">
        <v>241850</v>
      </c>
      <c r="O11" s="20"/>
      <c r="P11" s="20"/>
      <c r="Q11" s="20"/>
      <c r="R11" s="20"/>
      <c r="S11" s="20"/>
      <c r="T11" s="20"/>
      <c r="U11" s="20"/>
      <c r="V11" s="20"/>
      <c r="W11" s="20">
        <v>241850</v>
      </c>
      <c r="X11" s="20"/>
      <c r="Y11" s="20">
        <v>241850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-104281470</v>
      </c>
      <c r="D14" s="18"/>
      <c r="E14" s="19">
        <v>-159574496</v>
      </c>
      <c r="F14" s="20">
        <v>-159574496</v>
      </c>
      <c r="G14" s="20">
        <v>-6296485</v>
      </c>
      <c r="H14" s="20">
        <v>-10762858</v>
      </c>
      <c r="I14" s="20">
        <v>-6580522</v>
      </c>
      <c r="J14" s="20">
        <v>-23639865</v>
      </c>
      <c r="K14" s="20">
        <v>-8159591</v>
      </c>
      <c r="L14" s="20">
        <v>-4576156</v>
      </c>
      <c r="M14" s="20">
        <v>-9076663</v>
      </c>
      <c r="N14" s="20">
        <v>-21812410</v>
      </c>
      <c r="O14" s="20"/>
      <c r="P14" s="20"/>
      <c r="Q14" s="20"/>
      <c r="R14" s="20"/>
      <c r="S14" s="20"/>
      <c r="T14" s="20"/>
      <c r="U14" s="20"/>
      <c r="V14" s="20"/>
      <c r="W14" s="20">
        <v>-45452275</v>
      </c>
      <c r="X14" s="20">
        <v>-85777242</v>
      </c>
      <c r="Y14" s="20">
        <v>40324967</v>
      </c>
      <c r="Z14" s="21">
        <v>-47.011265528915004</v>
      </c>
      <c r="AA14" s="22">
        <v>-159574496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-31880976</v>
      </c>
      <c r="D17" s="26">
        <f>SUM(D6:D16)</f>
        <v>0</v>
      </c>
      <c r="E17" s="27">
        <f t="shared" si="0"/>
        <v>-87119132</v>
      </c>
      <c r="F17" s="28">
        <f t="shared" si="0"/>
        <v>-87119132</v>
      </c>
      <c r="G17" s="28">
        <f t="shared" si="0"/>
        <v>-2431474</v>
      </c>
      <c r="H17" s="28">
        <f t="shared" si="0"/>
        <v>-4127393</v>
      </c>
      <c r="I17" s="28">
        <f t="shared" si="0"/>
        <v>695985</v>
      </c>
      <c r="J17" s="28">
        <f t="shared" si="0"/>
        <v>-5862882</v>
      </c>
      <c r="K17" s="28">
        <f t="shared" si="0"/>
        <v>959822</v>
      </c>
      <c r="L17" s="28">
        <f t="shared" si="0"/>
        <v>3565510</v>
      </c>
      <c r="M17" s="28">
        <f t="shared" si="0"/>
        <v>-2995727</v>
      </c>
      <c r="N17" s="28">
        <f t="shared" si="0"/>
        <v>1529605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-4333277</v>
      </c>
      <c r="X17" s="28">
        <f t="shared" si="0"/>
        <v>-45476596</v>
      </c>
      <c r="Y17" s="28">
        <f t="shared" si="0"/>
        <v>41143319</v>
      </c>
      <c r="Z17" s="29">
        <f>+IF(X17&lt;&gt;0,+(Y17/X17)*100,0)</f>
        <v>-90.471413031881269</v>
      </c>
      <c r="AA17" s="30">
        <f>SUM(AA6:AA16)</f>
        <v>-87119132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-3536537</v>
      </c>
      <c r="D26" s="18"/>
      <c r="E26" s="19"/>
      <c r="F26" s="20"/>
      <c r="G26" s="20"/>
      <c r="H26" s="20"/>
      <c r="I26" s="20"/>
      <c r="J26" s="20"/>
      <c r="K26" s="20">
        <v>-367405</v>
      </c>
      <c r="L26" s="20">
        <v>-285087</v>
      </c>
      <c r="M26" s="20">
        <v>-162754</v>
      </c>
      <c r="N26" s="20">
        <v>-815246</v>
      </c>
      <c r="O26" s="20"/>
      <c r="P26" s="20"/>
      <c r="Q26" s="20"/>
      <c r="R26" s="20"/>
      <c r="S26" s="20"/>
      <c r="T26" s="20"/>
      <c r="U26" s="20"/>
      <c r="V26" s="20"/>
      <c r="W26" s="20">
        <v>-815246</v>
      </c>
      <c r="X26" s="20"/>
      <c r="Y26" s="20">
        <v>-815246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-3536537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-367405</v>
      </c>
      <c r="L27" s="28">
        <f t="shared" si="1"/>
        <v>-285087</v>
      </c>
      <c r="M27" s="28">
        <f t="shared" si="1"/>
        <v>-162754</v>
      </c>
      <c r="N27" s="28">
        <f t="shared" si="1"/>
        <v>-815246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-815246</v>
      </c>
      <c r="X27" s="28">
        <f t="shared" si="1"/>
        <v>0</v>
      </c>
      <c r="Y27" s="28">
        <f t="shared" si="1"/>
        <v>-815246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-18196947</v>
      </c>
      <c r="D35" s="18"/>
      <c r="E35" s="19">
        <v>-9495438</v>
      </c>
      <c r="F35" s="20">
        <v>-9495438</v>
      </c>
      <c r="G35" s="20">
        <v>-1367007</v>
      </c>
      <c r="H35" s="20">
        <v>-1332597</v>
      </c>
      <c r="I35" s="20">
        <v>-1339684</v>
      </c>
      <c r="J35" s="20">
        <v>-4039288</v>
      </c>
      <c r="K35" s="20">
        <v>-1334222</v>
      </c>
      <c r="L35" s="20">
        <v>-1344268</v>
      </c>
      <c r="M35" s="20">
        <v>-1728485</v>
      </c>
      <c r="N35" s="20">
        <v>-4406975</v>
      </c>
      <c r="O35" s="20"/>
      <c r="P35" s="20"/>
      <c r="Q35" s="20"/>
      <c r="R35" s="20"/>
      <c r="S35" s="20"/>
      <c r="T35" s="20"/>
      <c r="U35" s="20"/>
      <c r="V35" s="20"/>
      <c r="W35" s="20">
        <v>-8446263</v>
      </c>
      <c r="X35" s="20">
        <v>-4747716</v>
      </c>
      <c r="Y35" s="20">
        <v>-3698547</v>
      </c>
      <c r="Z35" s="21">
        <v>77.901605740528709</v>
      </c>
      <c r="AA35" s="22">
        <v>-9495438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-18196947</v>
      </c>
      <c r="D36" s="26">
        <f>SUM(D31:D35)</f>
        <v>0</v>
      </c>
      <c r="E36" s="27">
        <f t="shared" si="2"/>
        <v>-9495438</v>
      </c>
      <c r="F36" s="28">
        <f t="shared" si="2"/>
        <v>-9495438</v>
      </c>
      <c r="G36" s="28">
        <f t="shared" si="2"/>
        <v>-1367007</v>
      </c>
      <c r="H36" s="28">
        <f t="shared" si="2"/>
        <v>-1332597</v>
      </c>
      <c r="I36" s="28">
        <f t="shared" si="2"/>
        <v>-1339684</v>
      </c>
      <c r="J36" s="28">
        <f t="shared" si="2"/>
        <v>-4039288</v>
      </c>
      <c r="K36" s="28">
        <f t="shared" si="2"/>
        <v>-1334222</v>
      </c>
      <c r="L36" s="28">
        <f t="shared" si="2"/>
        <v>-1344268</v>
      </c>
      <c r="M36" s="28">
        <f t="shared" si="2"/>
        <v>-1728485</v>
      </c>
      <c r="N36" s="28">
        <f t="shared" si="2"/>
        <v>-4406975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-8446263</v>
      </c>
      <c r="X36" s="28">
        <f t="shared" si="2"/>
        <v>-4747716</v>
      </c>
      <c r="Y36" s="28">
        <f t="shared" si="2"/>
        <v>-3698547</v>
      </c>
      <c r="Z36" s="29">
        <f>+IF(X36&lt;&gt;0,+(Y36/X36)*100,0)</f>
        <v>77.901605740528709</v>
      </c>
      <c r="AA36" s="30">
        <f>SUM(AA31:AA35)</f>
        <v>-9495438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-53614460</v>
      </c>
      <c r="D38" s="32">
        <f>+D17+D27+D36</f>
        <v>0</v>
      </c>
      <c r="E38" s="33">
        <f t="shared" si="3"/>
        <v>-96614570</v>
      </c>
      <c r="F38" s="2">
        <f t="shared" si="3"/>
        <v>-96614570</v>
      </c>
      <c r="G38" s="2">
        <f t="shared" si="3"/>
        <v>-3798481</v>
      </c>
      <c r="H38" s="2">
        <f t="shared" si="3"/>
        <v>-5459990</v>
      </c>
      <c r="I38" s="2">
        <f t="shared" si="3"/>
        <v>-643699</v>
      </c>
      <c r="J38" s="2">
        <f t="shared" si="3"/>
        <v>-9902170</v>
      </c>
      <c r="K38" s="2">
        <f t="shared" si="3"/>
        <v>-741805</v>
      </c>
      <c r="L38" s="2">
        <f t="shared" si="3"/>
        <v>1936155</v>
      </c>
      <c r="M38" s="2">
        <f t="shared" si="3"/>
        <v>-4886966</v>
      </c>
      <c r="N38" s="2">
        <f t="shared" si="3"/>
        <v>-3692616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-13594786</v>
      </c>
      <c r="X38" s="2">
        <f t="shared" si="3"/>
        <v>-50224312</v>
      </c>
      <c r="Y38" s="2">
        <f t="shared" si="3"/>
        <v>36629526</v>
      </c>
      <c r="Z38" s="34">
        <f>+IF(X38&lt;&gt;0,+(Y38/X38)*100,0)</f>
        <v>-72.931862162691246</v>
      </c>
      <c r="AA38" s="35">
        <f>+AA17+AA27+AA36</f>
        <v>-96614570</v>
      </c>
    </row>
    <row r="39" spans="1:27" x14ac:dyDescent="0.25">
      <c r="A39" s="23" t="s">
        <v>60</v>
      </c>
      <c r="B39" s="17"/>
      <c r="C39" s="32">
        <v>-105129900</v>
      </c>
      <c r="D39" s="32"/>
      <c r="E39" s="33">
        <v>-105129900</v>
      </c>
      <c r="F39" s="2">
        <v>-105129900</v>
      </c>
      <c r="G39" s="2">
        <v>-144630689</v>
      </c>
      <c r="H39" s="2">
        <f>+G40+H60</f>
        <v>-148429170</v>
      </c>
      <c r="I39" s="2">
        <f>+H40+I60</f>
        <v>-153889160</v>
      </c>
      <c r="J39" s="2">
        <f>+G39</f>
        <v>-144630689</v>
      </c>
      <c r="K39" s="2">
        <f>+I40+K60</f>
        <v>-154532859</v>
      </c>
      <c r="L39" s="2">
        <f>+K40+L60</f>
        <v>-155274664</v>
      </c>
      <c r="M39" s="2">
        <f>+L40+M60</f>
        <v>-153338509</v>
      </c>
      <c r="N39" s="2">
        <f>+K39</f>
        <v>-154532859</v>
      </c>
      <c r="O39" s="2">
        <f>+M40+O60</f>
        <v>-158225475</v>
      </c>
      <c r="P39" s="2">
        <f>+O40+P60</f>
        <v>-158225475</v>
      </c>
      <c r="Q39" s="2">
        <f>+P40+Q60</f>
        <v>-158225475</v>
      </c>
      <c r="R39" s="2">
        <f>+O39</f>
        <v>-158225475</v>
      </c>
      <c r="S39" s="2">
        <f>+Q40+S60</f>
        <v>-158225475</v>
      </c>
      <c r="T39" s="2">
        <f>+S40+T60</f>
        <v>-158225475</v>
      </c>
      <c r="U39" s="2">
        <f>+T40+U60</f>
        <v>-158225475</v>
      </c>
      <c r="V39" s="2">
        <f>+S39</f>
        <v>-158225475</v>
      </c>
      <c r="W39" s="2">
        <f>+G39</f>
        <v>-144630689</v>
      </c>
      <c r="X39" s="2">
        <v>-105129900</v>
      </c>
      <c r="Y39" s="2">
        <f>+W39-X39</f>
        <v>-39500789</v>
      </c>
      <c r="Z39" s="34">
        <f>+IF(X39&lt;&gt;0,+(Y39/X39)*100,0)</f>
        <v>37.573315488742978</v>
      </c>
      <c r="AA39" s="35">
        <v>-105129900</v>
      </c>
    </row>
    <row r="40" spans="1:27" x14ac:dyDescent="0.25">
      <c r="A40" s="41" t="s">
        <v>62</v>
      </c>
      <c r="B40" s="42" t="s">
        <v>61</v>
      </c>
      <c r="C40" s="43">
        <f>+C38+C39</f>
        <v>-158744360</v>
      </c>
      <c r="D40" s="43">
        <f t="shared" ref="D40:AA40" si="4">+D38+D39</f>
        <v>0</v>
      </c>
      <c r="E40" s="44">
        <f t="shared" si="4"/>
        <v>-201744470</v>
      </c>
      <c r="F40" s="45">
        <f t="shared" si="4"/>
        <v>-201744470</v>
      </c>
      <c r="G40" s="45">
        <f t="shared" si="4"/>
        <v>-148429170</v>
      </c>
      <c r="H40" s="45">
        <f t="shared" si="4"/>
        <v>-153889160</v>
      </c>
      <c r="I40" s="45">
        <f t="shared" si="4"/>
        <v>-154532859</v>
      </c>
      <c r="J40" s="45">
        <f>+I40</f>
        <v>-154532859</v>
      </c>
      <c r="K40" s="45">
        <f t="shared" si="4"/>
        <v>-155274664</v>
      </c>
      <c r="L40" s="45">
        <f t="shared" si="4"/>
        <v>-153338509</v>
      </c>
      <c r="M40" s="45">
        <f t="shared" si="4"/>
        <v>-158225475</v>
      </c>
      <c r="N40" s="45">
        <f>+M40</f>
        <v>-158225475</v>
      </c>
      <c r="O40" s="45">
        <f t="shared" si="4"/>
        <v>-158225475</v>
      </c>
      <c r="P40" s="45">
        <f t="shared" si="4"/>
        <v>-158225475</v>
      </c>
      <c r="Q40" s="45">
        <f t="shared" si="4"/>
        <v>-158225475</v>
      </c>
      <c r="R40" s="45">
        <f>+Q40</f>
        <v>-158225475</v>
      </c>
      <c r="S40" s="45">
        <f t="shared" si="4"/>
        <v>-158225475</v>
      </c>
      <c r="T40" s="45">
        <f t="shared" si="4"/>
        <v>-158225475</v>
      </c>
      <c r="U40" s="45">
        <f t="shared" si="4"/>
        <v>-158225475</v>
      </c>
      <c r="V40" s="45">
        <f>+U40</f>
        <v>-158225475</v>
      </c>
      <c r="W40" s="45">
        <f>+V40</f>
        <v>-158225475</v>
      </c>
      <c r="X40" s="45">
        <f t="shared" si="4"/>
        <v>-155354212</v>
      </c>
      <c r="Y40" s="45">
        <f t="shared" si="4"/>
        <v>-2871263</v>
      </c>
      <c r="Z40" s="46">
        <f>+IF(X40&lt;&gt;0,+(Y40/X40)*100,0)</f>
        <v>1.848204154258785</v>
      </c>
      <c r="AA40" s="47">
        <f t="shared" si="4"/>
        <v>-201744470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-144630689</v>
      </c>
      <c r="J60">
        <v>-144630689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-9524</v>
      </c>
      <c r="D14" s="18"/>
      <c r="E14" s="19">
        <v>-14374535</v>
      </c>
      <c r="F14" s="20">
        <v>-14374535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-7187292</v>
      </c>
      <c r="Y14" s="20">
        <v>7187292</v>
      </c>
      <c r="Z14" s="21">
        <v>-100</v>
      </c>
      <c r="AA14" s="22">
        <v>-14374535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-1524500</v>
      </c>
      <c r="F16" s="20">
        <v>-1524500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-762246</v>
      </c>
      <c r="Y16" s="20">
        <v>762246</v>
      </c>
      <c r="Z16" s="21">
        <v>-100</v>
      </c>
      <c r="AA16" s="22">
        <v>-1524500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-9524</v>
      </c>
      <c r="D17" s="26">
        <f>SUM(D6:D16)</f>
        <v>0</v>
      </c>
      <c r="E17" s="27">
        <f t="shared" si="0"/>
        <v>-15899035</v>
      </c>
      <c r="F17" s="28">
        <f t="shared" si="0"/>
        <v>-15899035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-7949538</v>
      </c>
      <c r="Y17" s="28">
        <f t="shared" si="0"/>
        <v>7949538</v>
      </c>
      <c r="Z17" s="29">
        <f>+IF(X17&lt;&gt;0,+(Y17/X17)*100,0)</f>
        <v>-100</v>
      </c>
      <c r="AA17" s="30">
        <f>SUM(AA6:AA16)</f>
        <v>-15899035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-690000</v>
      </c>
      <c r="F26" s="20">
        <v>-690000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-345000</v>
      </c>
      <c r="Y26" s="20">
        <v>345000</v>
      </c>
      <c r="Z26" s="21">
        <v>-100</v>
      </c>
      <c r="AA26" s="22">
        <v>-690000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</v>
      </c>
      <c r="F27" s="28">
        <f t="shared" si="1"/>
        <v>-690000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-345000</v>
      </c>
      <c r="Y27" s="28">
        <f t="shared" si="1"/>
        <v>345000</v>
      </c>
      <c r="Z27" s="29">
        <f>+IF(X27&lt;&gt;0,+(Y27/X27)*100,0)</f>
        <v>-100</v>
      </c>
      <c r="AA27" s="30">
        <f>SUM(AA21:AA26)</f>
        <v>-690000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-9524</v>
      </c>
      <c r="D38" s="32">
        <f>+D17+D27+D36</f>
        <v>0</v>
      </c>
      <c r="E38" s="33">
        <f t="shared" si="3"/>
        <v>-16589035</v>
      </c>
      <c r="F38" s="2">
        <f t="shared" si="3"/>
        <v>-16589035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-8294538</v>
      </c>
      <c r="Y38" s="2">
        <f t="shared" si="3"/>
        <v>8294538</v>
      </c>
      <c r="Z38" s="34">
        <f>+IF(X38&lt;&gt;0,+(Y38/X38)*100,0)</f>
        <v>-100</v>
      </c>
      <c r="AA38" s="35">
        <f>+AA17+AA27+AA36</f>
        <v>-16589035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-9524</v>
      </c>
      <c r="D40" s="43">
        <f t="shared" ref="D40:AA40" si="4">+D38+D39</f>
        <v>0</v>
      </c>
      <c r="E40" s="44">
        <f t="shared" si="4"/>
        <v>-16589035</v>
      </c>
      <c r="F40" s="45">
        <f t="shared" si="4"/>
        <v>-16589035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-8294538</v>
      </c>
      <c r="Y40" s="45">
        <f t="shared" si="4"/>
        <v>8294538</v>
      </c>
      <c r="Z40" s="46">
        <f>+IF(X40&lt;&gt;0,+(Y40/X40)*100,0)</f>
        <v>-100</v>
      </c>
      <c r="AA40" s="47">
        <f t="shared" si="4"/>
        <v>-16589035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80472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491973</v>
      </c>
      <c r="D8" s="18"/>
      <c r="E8" s="19">
        <v>1049000</v>
      </c>
      <c r="F8" s="20">
        <v>1049000</v>
      </c>
      <c r="G8" s="20">
        <v>185101</v>
      </c>
      <c r="H8" s="20">
        <v>206344</v>
      </c>
      <c r="I8" s="20">
        <v>169860</v>
      </c>
      <c r="J8" s="20">
        <v>561305</v>
      </c>
      <c r="K8" s="20">
        <v>222007</v>
      </c>
      <c r="L8" s="20">
        <v>198667</v>
      </c>
      <c r="M8" s="20">
        <v>219873</v>
      </c>
      <c r="N8" s="20">
        <v>640547</v>
      </c>
      <c r="O8" s="20"/>
      <c r="P8" s="20"/>
      <c r="Q8" s="20"/>
      <c r="R8" s="20"/>
      <c r="S8" s="20"/>
      <c r="T8" s="20"/>
      <c r="U8" s="20"/>
      <c r="V8" s="20"/>
      <c r="W8" s="20">
        <v>1201852</v>
      </c>
      <c r="X8" s="20">
        <v>524502</v>
      </c>
      <c r="Y8" s="20">
        <v>677350</v>
      </c>
      <c r="Z8" s="21">
        <v>129.14154760134375</v>
      </c>
      <c r="AA8" s="22">
        <v>1049000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11594880</v>
      </c>
      <c r="F9" s="20">
        <v>11594880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5797440</v>
      </c>
      <c r="Y9" s="20">
        <v>-5797440</v>
      </c>
      <c r="Z9" s="21">
        <v>-100</v>
      </c>
      <c r="AA9" s="22">
        <v>11594880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-2430758</v>
      </c>
      <c r="D14" s="18"/>
      <c r="E14" s="19"/>
      <c r="F14" s="20"/>
      <c r="G14" s="20">
        <v>-331595</v>
      </c>
      <c r="H14" s="20">
        <v>-278134</v>
      </c>
      <c r="I14" s="20">
        <v>-203880</v>
      </c>
      <c r="J14" s="20">
        <v>-813609</v>
      </c>
      <c r="K14" s="20">
        <v>-153134</v>
      </c>
      <c r="L14" s="20">
        <v>-231500</v>
      </c>
      <c r="M14" s="20">
        <v>-520282</v>
      </c>
      <c r="N14" s="20">
        <v>-904916</v>
      </c>
      <c r="O14" s="20"/>
      <c r="P14" s="20"/>
      <c r="Q14" s="20"/>
      <c r="R14" s="20"/>
      <c r="S14" s="20"/>
      <c r="T14" s="20"/>
      <c r="U14" s="20"/>
      <c r="V14" s="20"/>
      <c r="W14" s="20">
        <v>-1718525</v>
      </c>
      <c r="X14" s="20"/>
      <c r="Y14" s="20">
        <v>-1718525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-1858313</v>
      </c>
      <c r="D17" s="26">
        <f>SUM(D6:D16)</f>
        <v>0</v>
      </c>
      <c r="E17" s="27">
        <f t="shared" si="0"/>
        <v>12643880</v>
      </c>
      <c r="F17" s="28">
        <f t="shared" si="0"/>
        <v>12643880</v>
      </c>
      <c r="G17" s="28">
        <f t="shared" si="0"/>
        <v>-146494</v>
      </c>
      <c r="H17" s="28">
        <f t="shared" si="0"/>
        <v>-71790</v>
      </c>
      <c r="I17" s="28">
        <f t="shared" si="0"/>
        <v>-34020</v>
      </c>
      <c r="J17" s="28">
        <f t="shared" si="0"/>
        <v>-252304</v>
      </c>
      <c r="K17" s="28">
        <f t="shared" si="0"/>
        <v>68873</v>
      </c>
      <c r="L17" s="28">
        <f t="shared" si="0"/>
        <v>-32833</v>
      </c>
      <c r="M17" s="28">
        <f t="shared" si="0"/>
        <v>-300409</v>
      </c>
      <c r="N17" s="28">
        <f t="shared" si="0"/>
        <v>-264369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-516673</v>
      </c>
      <c r="X17" s="28">
        <f t="shared" si="0"/>
        <v>6321942</v>
      </c>
      <c r="Y17" s="28">
        <f t="shared" si="0"/>
        <v>-6838615</v>
      </c>
      <c r="Z17" s="29">
        <f>+IF(X17&lt;&gt;0,+(Y17/X17)*100,0)</f>
        <v>-108.17269440308057</v>
      </c>
      <c r="AA17" s="30">
        <f>SUM(AA6:AA16)</f>
        <v>12643880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-2186646</v>
      </c>
      <c r="D26" s="18"/>
      <c r="E26" s="19"/>
      <c r="F26" s="20"/>
      <c r="G26" s="20"/>
      <c r="H26" s="20"/>
      <c r="I26" s="20"/>
      <c r="J26" s="20"/>
      <c r="K26" s="20">
        <v>-1316250</v>
      </c>
      <c r="L26" s="20">
        <v>-1041570</v>
      </c>
      <c r="M26" s="20">
        <v>-470817</v>
      </c>
      <c r="N26" s="20">
        <v>-2828637</v>
      </c>
      <c r="O26" s="20"/>
      <c r="P26" s="20"/>
      <c r="Q26" s="20"/>
      <c r="R26" s="20"/>
      <c r="S26" s="20"/>
      <c r="T26" s="20"/>
      <c r="U26" s="20"/>
      <c r="V26" s="20"/>
      <c r="W26" s="20">
        <v>-2828637</v>
      </c>
      <c r="X26" s="20"/>
      <c r="Y26" s="20">
        <v>-2828637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-2186646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-1316250</v>
      </c>
      <c r="L27" s="28">
        <f t="shared" si="1"/>
        <v>-1041570</v>
      </c>
      <c r="M27" s="28">
        <f t="shared" si="1"/>
        <v>-470817</v>
      </c>
      <c r="N27" s="28">
        <f t="shared" si="1"/>
        <v>-2828637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-2828637</v>
      </c>
      <c r="X27" s="28">
        <f t="shared" si="1"/>
        <v>0</v>
      </c>
      <c r="Y27" s="28">
        <f t="shared" si="1"/>
        <v>-2828637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-4044959</v>
      </c>
      <c r="D38" s="32">
        <f>+D17+D27+D36</f>
        <v>0</v>
      </c>
      <c r="E38" s="33">
        <f t="shared" si="3"/>
        <v>12643880</v>
      </c>
      <c r="F38" s="2">
        <f t="shared" si="3"/>
        <v>12643880</v>
      </c>
      <c r="G38" s="2">
        <f t="shared" si="3"/>
        <v>-146494</v>
      </c>
      <c r="H38" s="2">
        <f t="shared" si="3"/>
        <v>-71790</v>
      </c>
      <c r="I38" s="2">
        <f t="shared" si="3"/>
        <v>-34020</v>
      </c>
      <c r="J38" s="2">
        <f t="shared" si="3"/>
        <v>-252304</v>
      </c>
      <c r="K38" s="2">
        <f t="shared" si="3"/>
        <v>-1247377</v>
      </c>
      <c r="L38" s="2">
        <f t="shared" si="3"/>
        <v>-1074403</v>
      </c>
      <c r="M38" s="2">
        <f t="shared" si="3"/>
        <v>-771226</v>
      </c>
      <c r="N38" s="2">
        <f t="shared" si="3"/>
        <v>-3093006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-3345310</v>
      </c>
      <c r="X38" s="2">
        <f t="shared" si="3"/>
        <v>6321942</v>
      </c>
      <c r="Y38" s="2">
        <f t="shared" si="3"/>
        <v>-9667252</v>
      </c>
      <c r="Z38" s="34">
        <f>+IF(X38&lt;&gt;0,+(Y38/X38)*100,0)</f>
        <v>-152.91586034797535</v>
      </c>
      <c r="AA38" s="35">
        <f>+AA17+AA27+AA36</f>
        <v>12643880</v>
      </c>
    </row>
    <row r="39" spans="1:27" x14ac:dyDescent="0.25">
      <c r="A39" s="23" t="s">
        <v>60</v>
      </c>
      <c r="B39" s="17"/>
      <c r="C39" s="32">
        <v>-15517562</v>
      </c>
      <c r="D39" s="32"/>
      <c r="E39" s="33"/>
      <c r="F39" s="2"/>
      <c r="G39" s="2">
        <v>-19594149</v>
      </c>
      <c r="H39" s="2">
        <f>+G40+H60</f>
        <v>-19740643</v>
      </c>
      <c r="I39" s="2">
        <f>+H40+I60</f>
        <v>-19812433</v>
      </c>
      <c r="J39" s="2">
        <f>+G39</f>
        <v>-19594149</v>
      </c>
      <c r="K39" s="2">
        <f>+I40+K60</f>
        <v>-19846453</v>
      </c>
      <c r="L39" s="2">
        <f>+K40+L60</f>
        <v>-21093830</v>
      </c>
      <c r="M39" s="2">
        <f>+L40+M60</f>
        <v>-22168233</v>
      </c>
      <c r="N39" s="2">
        <f>+K39</f>
        <v>-19846453</v>
      </c>
      <c r="O39" s="2">
        <f>+M40+O60</f>
        <v>-22939459</v>
      </c>
      <c r="P39" s="2">
        <f>+O40+P60</f>
        <v>-22939459</v>
      </c>
      <c r="Q39" s="2">
        <f>+P40+Q60</f>
        <v>-22939459</v>
      </c>
      <c r="R39" s="2">
        <f>+O39</f>
        <v>-22939459</v>
      </c>
      <c r="S39" s="2">
        <f>+Q40+S60</f>
        <v>-22939459</v>
      </c>
      <c r="T39" s="2">
        <f>+S40+T60</f>
        <v>-22939459</v>
      </c>
      <c r="U39" s="2">
        <f>+T40+U60</f>
        <v>-22939459</v>
      </c>
      <c r="V39" s="2">
        <f>+S39</f>
        <v>-22939459</v>
      </c>
      <c r="W39" s="2">
        <f>+G39</f>
        <v>-19594149</v>
      </c>
      <c r="X39" s="2"/>
      <c r="Y39" s="2">
        <f>+W39-X39</f>
        <v>-19594149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-19562521</v>
      </c>
      <c r="D40" s="43">
        <f t="shared" ref="D40:AA40" si="4">+D38+D39</f>
        <v>0</v>
      </c>
      <c r="E40" s="44">
        <f t="shared" si="4"/>
        <v>12643880</v>
      </c>
      <c r="F40" s="45">
        <f t="shared" si="4"/>
        <v>12643880</v>
      </c>
      <c r="G40" s="45">
        <f t="shared" si="4"/>
        <v>-19740643</v>
      </c>
      <c r="H40" s="45">
        <f t="shared" si="4"/>
        <v>-19812433</v>
      </c>
      <c r="I40" s="45">
        <f t="shared" si="4"/>
        <v>-19846453</v>
      </c>
      <c r="J40" s="45">
        <f>+I40</f>
        <v>-19846453</v>
      </c>
      <c r="K40" s="45">
        <f t="shared" si="4"/>
        <v>-21093830</v>
      </c>
      <c r="L40" s="45">
        <f t="shared" si="4"/>
        <v>-22168233</v>
      </c>
      <c r="M40" s="45">
        <f t="shared" si="4"/>
        <v>-22939459</v>
      </c>
      <c r="N40" s="45">
        <f>+M40</f>
        <v>-22939459</v>
      </c>
      <c r="O40" s="45">
        <f t="shared" si="4"/>
        <v>-22939459</v>
      </c>
      <c r="P40" s="45">
        <f t="shared" si="4"/>
        <v>-22939459</v>
      </c>
      <c r="Q40" s="45">
        <f t="shared" si="4"/>
        <v>-22939459</v>
      </c>
      <c r="R40" s="45">
        <f>+Q40</f>
        <v>-22939459</v>
      </c>
      <c r="S40" s="45">
        <f t="shared" si="4"/>
        <v>-22939459</v>
      </c>
      <c r="T40" s="45">
        <f t="shared" si="4"/>
        <v>-22939459</v>
      </c>
      <c r="U40" s="45">
        <f t="shared" si="4"/>
        <v>-22939459</v>
      </c>
      <c r="V40" s="45">
        <f>+U40</f>
        <v>-22939459</v>
      </c>
      <c r="W40" s="45">
        <f>+V40</f>
        <v>-22939459</v>
      </c>
      <c r="X40" s="45">
        <f t="shared" si="4"/>
        <v>6321942</v>
      </c>
      <c r="Y40" s="45">
        <f t="shared" si="4"/>
        <v>-29261401</v>
      </c>
      <c r="Z40" s="46">
        <f>+IF(X40&lt;&gt;0,+(Y40/X40)*100,0)</f>
        <v>-462.85462599941593</v>
      </c>
      <c r="AA40" s="47">
        <f t="shared" si="4"/>
        <v>12643880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-19594149</v>
      </c>
      <c r="J60">
        <v>-19594149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-398893</v>
      </c>
      <c r="D7" s="18"/>
      <c r="E7" s="19">
        <v>1816413</v>
      </c>
      <c r="F7" s="20">
        <v>1816413</v>
      </c>
      <c r="G7" s="20"/>
      <c r="H7" s="20">
        <v>-677635</v>
      </c>
      <c r="I7" s="20">
        <v>-249115</v>
      </c>
      <c r="J7" s="20">
        <v>-926750</v>
      </c>
      <c r="K7" s="20">
        <v>-147330</v>
      </c>
      <c r="L7" s="20">
        <v>-90858</v>
      </c>
      <c r="M7" s="20">
        <v>-422491</v>
      </c>
      <c r="N7" s="20">
        <v>-660679</v>
      </c>
      <c r="O7" s="20"/>
      <c r="P7" s="20"/>
      <c r="Q7" s="20"/>
      <c r="R7" s="20"/>
      <c r="S7" s="20"/>
      <c r="T7" s="20"/>
      <c r="U7" s="20"/>
      <c r="V7" s="20"/>
      <c r="W7" s="20">
        <v>-1587429</v>
      </c>
      <c r="X7" s="20">
        <v>908208</v>
      </c>
      <c r="Y7" s="20">
        <v>-2495637</v>
      </c>
      <c r="Z7" s="21">
        <v>-274.78694307911849</v>
      </c>
      <c r="AA7" s="22">
        <v>1816413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-4356861</v>
      </c>
      <c r="F14" s="20">
        <v>-4356861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-2178432</v>
      </c>
      <c r="Y14" s="20">
        <v>2178432</v>
      </c>
      <c r="Z14" s="21">
        <v>-100</v>
      </c>
      <c r="AA14" s="22">
        <v>-4356861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-398893</v>
      </c>
      <c r="D17" s="26">
        <f>SUM(D6:D16)</f>
        <v>0</v>
      </c>
      <c r="E17" s="27">
        <f t="shared" si="0"/>
        <v>-2540448</v>
      </c>
      <c r="F17" s="28">
        <f t="shared" si="0"/>
        <v>-2540448</v>
      </c>
      <c r="G17" s="28">
        <f t="shared" si="0"/>
        <v>0</v>
      </c>
      <c r="H17" s="28">
        <f t="shared" si="0"/>
        <v>-677635</v>
      </c>
      <c r="I17" s="28">
        <f t="shared" si="0"/>
        <v>-249115</v>
      </c>
      <c r="J17" s="28">
        <f t="shared" si="0"/>
        <v>-926750</v>
      </c>
      <c r="K17" s="28">
        <f t="shared" si="0"/>
        <v>-147330</v>
      </c>
      <c r="L17" s="28">
        <f t="shared" si="0"/>
        <v>-90858</v>
      </c>
      <c r="M17" s="28">
        <f t="shared" si="0"/>
        <v>-422491</v>
      </c>
      <c r="N17" s="28">
        <f t="shared" si="0"/>
        <v>-660679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-1587429</v>
      </c>
      <c r="X17" s="28">
        <f t="shared" si="0"/>
        <v>-1270224</v>
      </c>
      <c r="Y17" s="28">
        <f t="shared" si="0"/>
        <v>-317205</v>
      </c>
      <c r="Z17" s="29">
        <f>+IF(X17&lt;&gt;0,+(Y17/X17)*100,0)</f>
        <v>24.97236707856252</v>
      </c>
      <c r="AA17" s="30">
        <f>SUM(AA6:AA16)</f>
        <v>-2540448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-398893</v>
      </c>
      <c r="D38" s="32">
        <f>+D17+D27+D36</f>
        <v>0</v>
      </c>
      <c r="E38" s="33">
        <f t="shared" si="3"/>
        <v>-2540448</v>
      </c>
      <c r="F38" s="2">
        <f t="shared" si="3"/>
        <v>-2540448</v>
      </c>
      <c r="G38" s="2">
        <f t="shared" si="3"/>
        <v>0</v>
      </c>
      <c r="H38" s="2">
        <f t="shared" si="3"/>
        <v>-677635</v>
      </c>
      <c r="I38" s="2">
        <f t="shared" si="3"/>
        <v>-249115</v>
      </c>
      <c r="J38" s="2">
        <f t="shared" si="3"/>
        <v>-926750</v>
      </c>
      <c r="K38" s="2">
        <f t="shared" si="3"/>
        <v>-147330</v>
      </c>
      <c r="L38" s="2">
        <f t="shared" si="3"/>
        <v>-90858</v>
      </c>
      <c r="M38" s="2">
        <f t="shared" si="3"/>
        <v>-422491</v>
      </c>
      <c r="N38" s="2">
        <f t="shared" si="3"/>
        <v>-660679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-1587429</v>
      </c>
      <c r="X38" s="2">
        <f t="shared" si="3"/>
        <v>-1270224</v>
      </c>
      <c r="Y38" s="2">
        <f t="shared" si="3"/>
        <v>-317205</v>
      </c>
      <c r="Z38" s="34">
        <f>+IF(X38&lt;&gt;0,+(Y38/X38)*100,0)</f>
        <v>24.97236707856252</v>
      </c>
      <c r="AA38" s="35">
        <f>+AA17+AA27+AA36</f>
        <v>-2540448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-677635</v>
      </c>
      <c r="J39" s="2">
        <f>+G39</f>
        <v>0</v>
      </c>
      <c r="K39" s="2">
        <f>+I40+K60</f>
        <v>-926750</v>
      </c>
      <c r="L39" s="2">
        <f>+K40+L60</f>
        <v>-1074080</v>
      </c>
      <c r="M39" s="2">
        <f>+L40+M60</f>
        <v>-1164938</v>
      </c>
      <c r="N39" s="2">
        <f>+K39</f>
        <v>-926750</v>
      </c>
      <c r="O39" s="2">
        <f>+M40+O60</f>
        <v>-1587429</v>
      </c>
      <c r="P39" s="2">
        <f>+O40+P60</f>
        <v>-1587429</v>
      </c>
      <c r="Q39" s="2">
        <f>+P40+Q60</f>
        <v>-1587429</v>
      </c>
      <c r="R39" s="2">
        <f>+O39</f>
        <v>-1587429</v>
      </c>
      <c r="S39" s="2">
        <f>+Q40+S60</f>
        <v>-1587429</v>
      </c>
      <c r="T39" s="2">
        <f>+S40+T60</f>
        <v>-1587429</v>
      </c>
      <c r="U39" s="2">
        <f>+T40+U60</f>
        <v>-1587429</v>
      </c>
      <c r="V39" s="2">
        <f>+S39</f>
        <v>-1587429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-398893</v>
      </c>
      <c r="D40" s="43">
        <f t="shared" ref="D40:AA40" si="4">+D38+D39</f>
        <v>0</v>
      </c>
      <c r="E40" s="44">
        <f t="shared" si="4"/>
        <v>-2540448</v>
      </c>
      <c r="F40" s="45">
        <f t="shared" si="4"/>
        <v>-2540448</v>
      </c>
      <c r="G40" s="45">
        <f t="shared" si="4"/>
        <v>0</v>
      </c>
      <c r="H40" s="45">
        <f t="shared" si="4"/>
        <v>-677635</v>
      </c>
      <c r="I40" s="45">
        <f t="shared" si="4"/>
        <v>-926750</v>
      </c>
      <c r="J40" s="45">
        <f>+I40</f>
        <v>-926750</v>
      </c>
      <c r="K40" s="45">
        <f t="shared" si="4"/>
        <v>-1074080</v>
      </c>
      <c r="L40" s="45">
        <f t="shared" si="4"/>
        <v>-1164938</v>
      </c>
      <c r="M40" s="45">
        <f t="shared" si="4"/>
        <v>-1587429</v>
      </c>
      <c r="N40" s="45">
        <f>+M40</f>
        <v>-1587429</v>
      </c>
      <c r="O40" s="45">
        <f t="shared" si="4"/>
        <v>-1587429</v>
      </c>
      <c r="P40" s="45">
        <f t="shared" si="4"/>
        <v>-1587429</v>
      </c>
      <c r="Q40" s="45">
        <f t="shared" si="4"/>
        <v>-1587429</v>
      </c>
      <c r="R40" s="45">
        <f>+Q40</f>
        <v>-1587429</v>
      </c>
      <c r="S40" s="45">
        <f t="shared" si="4"/>
        <v>-1587429</v>
      </c>
      <c r="T40" s="45">
        <f t="shared" si="4"/>
        <v>-1587429</v>
      </c>
      <c r="U40" s="45">
        <f t="shared" si="4"/>
        <v>-1587429</v>
      </c>
      <c r="V40" s="45">
        <f>+U40</f>
        <v>-1587429</v>
      </c>
      <c r="W40" s="45">
        <f>+V40</f>
        <v>-1587429</v>
      </c>
      <c r="X40" s="45">
        <f t="shared" si="4"/>
        <v>-1270224</v>
      </c>
      <c r="Y40" s="45">
        <f t="shared" si="4"/>
        <v>-317205</v>
      </c>
      <c r="Z40" s="46">
        <f>+IF(X40&lt;&gt;0,+(Y40/X40)*100,0)</f>
        <v>24.97236707856252</v>
      </c>
      <c r="AA40" s="47">
        <f t="shared" si="4"/>
        <v>-2540448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-309084</v>
      </c>
      <c r="F14" s="20">
        <v>-309084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-154542</v>
      </c>
      <c r="Y14" s="20">
        <v>154542</v>
      </c>
      <c r="Z14" s="21">
        <v>-100</v>
      </c>
      <c r="AA14" s="22">
        <v>-309084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-309084</v>
      </c>
      <c r="F17" s="28">
        <f t="shared" si="0"/>
        <v>-309084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-154542</v>
      </c>
      <c r="Y17" s="28">
        <f t="shared" si="0"/>
        <v>154542</v>
      </c>
      <c r="Z17" s="29">
        <f>+IF(X17&lt;&gt;0,+(Y17/X17)*100,0)</f>
        <v>-100</v>
      </c>
      <c r="AA17" s="30">
        <f>SUM(AA6:AA16)</f>
        <v>-309084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-309084</v>
      </c>
      <c r="F38" s="2">
        <f t="shared" si="3"/>
        <v>-309084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-154542</v>
      </c>
      <c r="Y38" s="2">
        <f t="shared" si="3"/>
        <v>154542</v>
      </c>
      <c r="Z38" s="34">
        <f>+IF(X38&lt;&gt;0,+(Y38/X38)*100,0)</f>
        <v>-100</v>
      </c>
      <c r="AA38" s="35">
        <f>+AA17+AA27+AA36</f>
        <v>-309084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-309084</v>
      </c>
      <c r="F40" s="45">
        <f t="shared" si="4"/>
        <v>-309084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-154542</v>
      </c>
      <c r="Y40" s="45">
        <f t="shared" si="4"/>
        <v>154542</v>
      </c>
      <c r="Z40" s="46">
        <f>+IF(X40&lt;&gt;0,+(Y40/X40)*100,0)</f>
        <v>-100</v>
      </c>
      <c r="AA40" s="47">
        <f t="shared" si="4"/>
        <v>-309084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1074023</v>
      </c>
      <c r="H7" s="20"/>
      <c r="I7" s="20"/>
      <c r="J7" s="20">
        <v>1074023</v>
      </c>
      <c r="K7" s="20">
        <v>3095873</v>
      </c>
      <c r="L7" s="20">
        <v>207255</v>
      </c>
      <c r="M7" s="20">
        <v>1917755</v>
      </c>
      <c r="N7" s="20">
        <v>5220883</v>
      </c>
      <c r="O7" s="20"/>
      <c r="P7" s="20"/>
      <c r="Q7" s="20"/>
      <c r="R7" s="20"/>
      <c r="S7" s="20"/>
      <c r="T7" s="20"/>
      <c r="U7" s="20"/>
      <c r="V7" s="20"/>
      <c r="W7" s="20">
        <v>6294906</v>
      </c>
      <c r="X7" s="20"/>
      <c r="Y7" s="20">
        <v>6294906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-41650</v>
      </c>
      <c r="L11" s="20"/>
      <c r="M11" s="20"/>
      <c r="N11" s="20">
        <v>-41650</v>
      </c>
      <c r="O11" s="20"/>
      <c r="P11" s="20"/>
      <c r="Q11" s="20"/>
      <c r="R11" s="20"/>
      <c r="S11" s="20"/>
      <c r="T11" s="20"/>
      <c r="U11" s="20"/>
      <c r="V11" s="20"/>
      <c r="W11" s="20">
        <v>-41650</v>
      </c>
      <c r="X11" s="20"/>
      <c r="Y11" s="20">
        <v>-41650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-5795560</v>
      </c>
      <c r="H14" s="20"/>
      <c r="I14" s="20"/>
      <c r="J14" s="20">
        <v>-5795560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-5795560</v>
      </c>
      <c r="X14" s="20"/>
      <c r="Y14" s="20">
        <v>-5795560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-4721537</v>
      </c>
      <c r="H17" s="28">
        <f t="shared" si="0"/>
        <v>0</v>
      </c>
      <c r="I17" s="28">
        <f t="shared" si="0"/>
        <v>0</v>
      </c>
      <c r="J17" s="28">
        <f t="shared" si="0"/>
        <v>-4721537</v>
      </c>
      <c r="K17" s="28">
        <f t="shared" si="0"/>
        <v>3054223</v>
      </c>
      <c r="L17" s="28">
        <f t="shared" si="0"/>
        <v>207255</v>
      </c>
      <c r="M17" s="28">
        <f t="shared" si="0"/>
        <v>1917755</v>
      </c>
      <c r="N17" s="28">
        <f t="shared" si="0"/>
        <v>5179233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457696</v>
      </c>
      <c r="X17" s="28">
        <f t="shared" si="0"/>
        <v>0</v>
      </c>
      <c r="Y17" s="28">
        <f t="shared" si="0"/>
        <v>457696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-4721537</v>
      </c>
      <c r="H38" s="2">
        <f t="shared" si="3"/>
        <v>0</v>
      </c>
      <c r="I38" s="2">
        <f t="shared" si="3"/>
        <v>0</v>
      </c>
      <c r="J38" s="2">
        <f t="shared" si="3"/>
        <v>-4721537</v>
      </c>
      <c r="K38" s="2">
        <f t="shared" si="3"/>
        <v>3054223</v>
      </c>
      <c r="L38" s="2">
        <f t="shared" si="3"/>
        <v>207255</v>
      </c>
      <c r="M38" s="2">
        <f t="shared" si="3"/>
        <v>1917755</v>
      </c>
      <c r="N38" s="2">
        <f t="shared" si="3"/>
        <v>5179233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457696</v>
      </c>
      <c r="X38" s="2">
        <f t="shared" si="3"/>
        <v>0</v>
      </c>
      <c r="Y38" s="2">
        <f t="shared" si="3"/>
        <v>457696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-4721537</v>
      </c>
      <c r="I39" s="2">
        <f>+H40+I60</f>
        <v>-4721537</v>
      </c>
      <c r="J39" s="2">
        <f>+G39</f>
        <v>0</v>
      </c>
      <c r="K39" s="2">
        <f>+I40+K60</f>
        <v>-4721537</v>
      </c>
      <c r="L39" s="2">
        <f>+K40+L60</f>
        <v>-1667314</v>
      </c>
      <c r="M39" s="2">
        <f>+L40+M60</f>
        <v>-1460059</v>
      </c>
      <c r="N39" s="2">
        <f>+K39</f>
        <v>-4721537</v>
      </c>
      <c r="O39" s="2">
        <f>+M40+O60</f>
        <v>457696</v>
      </c>
      <c r="P39" s="2">
        <f>+O40+P60</f>
        <v>457696</v>
      </c>
      <c r="Q39" s="2">
        <f>+P40+Q60</f>
        <v>457696</v>
      </c>
      <c r="R39" s="2">
        <f>+O39</f>
        <v>457696</v>
      </c>
      <c r="S39" s="2">
        <f>+Q40+S60</f>
        <v>457696</v>
      </c>
      <c r="T39" s="2">
        <f>+S40+T60</f>
        <v>457696</v>
      </c>
      <c r="U39" s="2">
        <f>+T40+U60</f>
        <v>457696</v>
      </c>
      <c r="V39" s="2">
        <f>+S39</f>
        <v>457696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-4721537</v>
      </c>
      <c r="H40" s="45">
        <f t="shared" si="4"/>
        <v>-4721537</v>
      </c>
      <c r="I40" s="45">
        <f t="shared" si="4"/>
        <v>-4721537</v>
      </c>
      <c r="J40" s="45">
        <f>+I40</f>
        <v>-4721537</v>
      </c>
      <c r="K40" s="45">
        <f t="shared" si="4"/>
        <v>-1667314</v>
      </c>
      <c r="L40" s="45">
        <f t="shared" si="4"/>
        <v>-1460059</v>
      </c>
      <c r="M40" s="45">
        <f t="shared" si="4"/>
        <v>457696</v>
      </c>
      <c r="N40" s="45">
        <f>+M40</f>
        <v>457696</v>
      </c>
      <c r="O40" s="45">
        <f t="shared" si="4"/>
        <v>457696</v>
      </c>
      <c r="P40" s="45">
        <f t="shared" si="4"/>
        <v>457696</v>
      </c>
      <c r="Q40" s="45">
        <f t="shared" si="4"/>
        <v>457696</v>
      </c>
      <c r="R40" s="45">
        <f>+Q40</f>
        <v>457696</v>
      </c>
      <c r="S40" s="45">
        <f t="shared" si="4"/>
        <v>457696</v>
      </c>
      <c r="T40" s="45">
        <f t="shared" si="4"/>
        <v>457696</v>
      </c>
      <c r="U40" s="45">
        <f t="shared" si="4"/>
        <v>457696</v>
      </c>
      <c r="V40" s="45">
        <f>+U40</f>
        <v>457696</v>
      </c>
      <c r="W40" s="45">
        <f>+V40</f>
        <v>457696</v>
      </c>
      <c r="X40" s="45">
        <f t="shared" si="4"/>
        <v>0</v>
      </c>
      <c r="Y40" s="45">
        <f t="shared" si="4"/>
        <v>457696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748865</v>
      </c>
      <c r="F7" s="20">
        <v>748865</v>
      </c>
      <c r="G7" s="20"/>
      <c r="H7" s="20"/>
      <c r="I7" s="20"/>
      <c r="J7" s="20"/>
      <c r="K7" s="20"/>
      <c r="L7" s="20"/>
      <c r="M7" s="20">
        <v>59463</v>
      </c>
      <c r="N7" s="20">
        <v>59463</v>
      </c>
      <c r="O7" s="20"/>
      <c r="P7" s="20"/>
      <c r="Q7" s="20"/>
      <c r="R7" s="20"/>
      <c r="S7" s="20"/>
      <c r="T7" s="20"/>
      <c r="U7" s="20"/>
      <c r="V7" s="20"/>
      <c r="W7" s="20">
        <v>59463</v>
      </c>
      <c r="X7" s="20">
        <v>374430</v>
      </c>
      <c r="Y7" s="20">
        <v>-314967</v>
      </c>
      <c r="Z7" s="21">
        <v>-84.119060972678469</v>
      </c>
      <c r="AA7" s="22">
        <v>748865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-621920</v>
      </c>
      <c r="F14" s="20">
        <v>-621920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-310962</v>
      </c>
      <c r="Y14" s="20">
        <v>310962</v>
      </c>
      <c r="Z14" s="21">
        <v>-100</v>
      </c>
      <c r="AA14" s="22">
        <v>-621920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126945</v>
      </c>
      <c r="F17" s="28">
        <f t="shared" si="0"/>
        <v>126945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59463</v>
      </c>
      <c r="N17" s="28">
        <f t="shared" si="0"/>
        <v>59463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59463</v>
      </c>
      <c r="X17" s="28">
        <f t="shared" si="0"/>
        <v>63468</v>
      </c>
      <c r="Y17" s="28">
        <f t="shared" si="0"/>
        <v>-4005</v>
      </c>
      <c r="Z17" s="29">
        <f>+IF(X17&lt;&gt;0,+(Y17/X17)*100,0)</f>
        <v>-6.3102665910380038</v>
      </c>
      <c r="AA17" s="30">
        <f>SUM(AA6:AA16)</f>
        <v>126945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126945</v>
      </c>
      <c r="F38" s="2">
        <f t="shared" si="3"/>
        <v>126945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59463</v>
      </c>
      <c r="N38" s="2">
        <f t="shared" si="3"/>
        <v>59463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59463</v>
      </c>
      <c r="X38" s="2">
        <f t="shared" si="3"/>
        <v>63468</v>
      </c>
      <c r="Y38" s="2">
        <f t="shared" si="3"/>
        <v>-4005</v>
      </c>
      <c r="Z38" s="34">
        <f>+IF(X38&lt;&gt;0,+(Y38/X38)*100,0)</f>
        <v>-6.3102665910380038</v>
      </c>
      <c r="AA38" s="35">
        <f>+AA17+AA27+AA36</f>
        <v>126945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59463</v>
      </c>
      <c r="P39" s="2">
        <f>+O40+P60</f>
        <v>59463</v>
      </c>
      <c r="Q39" s="2">
        <f>+P40+Q60</f>
        <v>59463</v>
      </c>
      <c r="R39" s="2">
        <f>+O39</f>
        <v>59463</v>
      </c>
      <c r="S39" s="2">
        <f>+Q40+S60</f>
        <v>59463</v>
      </c>
      <c r="T39" s="2">
        <f>+S40+T60</f>
        <v>59463</v>
      </c>
      <c r="U39" s="2">
        <f>+T40+U60</f>
        <v>59463</v>
      </c>
      <c r="V39" s="2">
        <f>+S39</f>
        <v>59463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126945</v>
      </c>
      <c r="F40" s="45">
        <f t="shared" si="4"/>
        <v>126945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59463</v>
      </c>
      <c r="N40" s="45">
        <f>+M40</f>
        <v>59463</v>
      </c>
      <c r="O40" s="45">
        <f t="shared" si="4"/>
        <v>59463</v>
      </c>
      <c r="P40" s="45">
        <f t="shared" si="4"/>
        <v>59463</v>
      </c>
      <c r="Q40" s="45">
        <f t="shared" si="4"/>
        <v>59463</v>
      </c>
      <c r="R40" s="45">
        <f>+Q40</f>
        <v>59463</v>
      </c>
      <c r="S40" s="45">
        <f t="shared" si="4"/>
        <v>59463</v>
      </c>
      <c r="T40" s="45">
        <f t="shared" si="4"/>
        <v>59463</v>
      </c>
      <c r="U40" s="45">
        <f t="shared" si="4"/>
        <v>59463</v>
      </c>
      <c r="V40" s="45">
        <f>+U40</f>
        <v>59463</v>
      </c>
      <c r="W40" s="45">
        <f>+V40</f>
        <v>59463</v>
      </c>
      <c r="X40" s="45">
        <f t="shared" si="4"/>
        <v>63468</v>
      </c>
      <c r="Y40" s="45">
        <f t="shared" si="4"/>
        <v>-4005</v>
      </c>
      <c r="Z40" s="46">
        <f>+IF(X40&lt;&gt;0,+(Y40/X40)*100,0)</f>
        <v>-6.3102665910380038</v>
      </c>
      <c r="AA40" s="47">
        <f t="shared" si="4"/>
        <v>126945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871174</v>
      </c>
      <c r="D7" s="18"/>
      <c r="E7" s="19">
        <v>968953</v>
      </c>
      <c r="F7" s="20">
        <v>968953</v>
      </c>
      <c r="G7" s="20">
        <v>70349</v>
      </c>
      <c r="H7" s="20">
        <v>76930</v>
      </c>
      <c r="I7" s="20"/>
      <c r="J7" s="20">
        <v>147279</v>
      </c>
      <c r="K7" s="20">
        <v>172095</v>
      </c>
      <c r="L7" s="20">
        <v>67972</v>
      </c>
      <c r="M7" s="20">
        <v>58275</v>
      </c>
      <c r="N7" s="20">
        <v>298342</v>
      </c>
      <c r="O7" s="20"/>
      <c r="P7" s="20"/>
      <c r="Q7" s="20"/>
      <c r="R7" s="20"/>
      <c r="S7" s="20"/>
      <c r="T7" s="20"/>
      <c r="U7" s="20"/>
      <c r="V7" s="20"/>
      <c r="W7" s="20">
        <v>445621</v>
      </c>
      <c r="X7" s="20">
        <v>484476</v>
      </c>
      <c r="Y7" s="20">
        <v>-38855</v>
      </c>
      <c r="Z7" s="21">
        <v>-8.0200051189326196</v>
      </c>
      <c r="AA7" s="22">
        <v>968953</v>
      </c>
    </row>
    <row r="8" spans="1:27" x14ac:dyDescent="0.25">
      <c r="A8" s="23" t="s">
        <v>36</v>
      </c>
      <c r="B8" s="17" t="s">
        <v>32</v>
      </c>
      <c r="C8" s="18">
        <v>81723</v>
      </c>
      <c r="D8" s="18"/>
      <c r="E8" s="19">
        <v>76716</v>
      </c>
      <c r="F8" s="20">
        <v>76716</v>
      </c>
      <c r="G8" s="20">
        <v>4985</v>
      </c>
      <c r="H8" s="20">
        <v>3115</v>
      </c>
      <c r="I8" s="20">
        <v>4365</v>
      </c>
      <c r="J8" s="20">
        <v>12465</v>
      </c>
      <c r="K8" s="20">
        <v>10865</v>
      </c>
      <c r="L8" s="20">
        <v>10813</v>
      </c>
      <c r="M8" s="20">
        <v>7736</v>
      </c>
      <c r="N8" s="20">
        <v>29414</v>
      </c>
      <c r="O8" s="20"/>
      <c r="P8" s="20"/>
      <c r="Q8" s="20"/>
      <c r="R8" s="20"/>
      <c r="S8" s="20"/>
      <c r="T8" s="20"/>
      <c r="U8" s="20"/>
      <c r="V8" s="20"/>
      <c r="W8" s="20">
        <v>41879</v>
      </c>
      <c r="X8" s="20">
        <v>38358</v>
      </c>
      <c r="Y8" s="20">
        <v>3521</v>
      </c>
      <c r="Z8" s="21">
        <v>9.179310704416288</v>
      </c>
      <c r="AA8" s="22">
        <v>76716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-4538844</v>
      </c>
      <c r="D14" s="18"/>
      <c r="E14" s="19">
        <v>-6529032</v>
      </c>
      <c r="F14" s="20">
        <v>-6529032</v>
      </c>
      <c r="G14" s="20">
        <v>-261018</v>
      </c>
      <c r="H14" s="20">
        <v>-239082</v>
      </c>
      <c r="I14" s="20">
        <v>-180150</v>
      </c>
      <c r="J14" s="20">
        <v>-680250</v>
      </c>
      <c r="K14" s="20">
        <v>-58760</v>
      </c>
      <c r="L14" s="20">
        <v>-155085</v>
      </c>
      <c r="M14" s="20">
        <v>-56450</v>
      </c>
      <c r="N14" s="20">
        <v>-270295</v>
      </c>
      <c r="O14" s="20"/>
      <c r="P14" s="20"/>
      <c r="Q14" s="20"/>
      <c r="R14" s="20"/>
      <c r="S14" s="20"/>
      <c r="T14" s="20"/>
      <c r="U14" s="20"/>
      <c r="V14" s="20"/>
      <c r="W14" s="20">
        <v>-950545</v>
      </c>
      <c r="X14" s="20">
        <v>-3264516</v>
      </c>
      <c r="Y14" s="20">
        <v>2313971</v>
      </c>
      <c r="Z14" s="21">
        <v>-70.88251367124559</v>
      </c>
      <c r="AA14" s="22">
        <v>-6529032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-3585947</v>
      </c>
      <c r="D17" s="26">
        <f>SUM(D6:D16)</f>
        <v>0</v>
      </c>
      <c r="E17" s="27">
        <f t="shared" si="0"/>
        <v>-5483363</v>
      </c>
      <c r="F17" s="28">
        <f t="shared" si="0"/>
        <v>-5483363</v>
      </c>
      <c r="G17" s="28">
        <f t="shared" si="0"/>
        <v>-185684</v>
      </c>
      <c r="H17" s="28">
        <f t="shared" si="0"/>
        <v>-159037</v>
      </c>
      <c r="I17" s="28">
        <f t="shared" si="0"/>
        <v>-175785</v>
      </c>
      <c r="J17" s="28">
        <f t="shared" si="0"/>
        <v>-520506</v>
      </c>
      <c r="K17" s="28">
        <f t="shared" si="0"/>
        <v>124200</v>
      </c>
      <c r="L17" s="28">
        <f t="shared" si="0"/>
        <v>-76300</v>
      </c>
      <c r="M17" s="28">
        <f t="shared" si="0"/>
        <v>9561</v>
      </c>
      <c r="N17" s="28">
        <f t="shared" si="0"/>
        <v>57461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-463045</v>
      </c>
      <c r="X17" s="28">
        <f t="shared" si="0"/>
        <v>-2741682</v>
      </c>
      <c r="Y17" s="28">
        <f t="shared" si="0"/>
        <v>2278637</v>
      </c>
      <c r="Z17" s="29">
        <f>+IF(X17&lt;&gt;0,+(Y17/X17)*100,0)</f>
        <v>-83.110915124365263</v>
      </c>
      <c r="AA17" s="30">
        <f>SUM(AA6:AA16)</f>
        <v>-5483363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-3585947</v>
      </c>
      <c r="D38" s="32">
        <f>+D17+D27+D36</f>
        <v>0</v>
      </c>
      <c r="E38" s="33">
        <f t="shared" si="3"/>
        <v>-5483363</v>
      </c>
      <c r="F38" s="2">
        <f t="shared" si="3"/>
        <v>-5483363</v>
      </c>
      <c r="G38" s="2">
        <f t="shared" si="3"/>
        <v>-185684</v>
      </c>
      <c r="H38" s="2">
        <f t="shared" si="3"/>
        <v>-159037</v>
      </c>
      <c r="I38" s="2">
        <f t="shared" si="3"/>
        <v>-175785</v>
      </c>
      <c r="J38" s="2">
        <f t="shared" si="3"/>
        <v>-520506</v>
      </c>
      <c r="K38" s="2">
        <f t="shared" si="3"/>
        <v>124200</v>
      </c>
      <c r="L38" s="2">
        <f t="shared" si="3"/>
        <v>-76300</v>
      </c>
      <c r="M38" s="2">
        <f t="shared" si="3"/>
        <v>9561</v>
      </c>
      <c r="N38" s="2">
        <f t="shared" si="3"/>
        <v>57461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-463045</v>
      </c>
      <c r="X38" s="2">
        <f t="shared" si="3"/>
        <v>-2741682</v>
      </c>
      <c r="Y38" s="2">
        <f t="shared" si="3"/>
        <v>2278637</v>
      </c>
      <c r="Z38" s="34">
        <f>+IF(X38&lt;&gt;0,+(Y38/X38)*100,0)</f>
        <v>-83.110915124365263</v>
      </c>
      <c r="AA38" s="35">
        <f>+AA17+AA27+AA36</f>
        <v>-5483363</v>
      </c>
    </row>
    <row r="39" spans="1:27" x14ac:dyDescent="0.25">
      <c r="A39" s="23" t="s">
        <v>60</v>
      </c>
      <c r="B39" s="17"/>
      <c r="C39" s="32">
        <v>3766968</v>
      </c>
      <c r="D39" s="32"/>
      <c r="E39" s="33">
        <v>4012667</v>
      </c>
      <c r="F39" s="2">
        <v>4012667</v>
      </c>
      <c r="G39" s="2">
        <v>409338</v>
      </c>
      <c r="H39" s="2">
        <f>+G40+H60</f>
        <v>223654</v>
      </c>
      <c r="I39" s="2">
        <f>+H40+I60</f>
        <v>64617</v>
      </c>
      <c r="J39" s="2">
        <f>+G39</f>
        <v>409338</v>
      </c>
      <c r="K39" s="2">
        <f>+I40+K60</f>
        <v>-111168</v>
      </c>
      <c r="L39" s="2">
        <f>+K40+L60</f>
        <v>13032</v>
      </c>
      <c r="M39" s="2">
        <f>+L40+M60</f>
        <v>-63268</v>
      </c>
      <c r="N39" s="2">
        <f>+K39</f>
        <v>-111168</v>
      </c>
      <c r="O39" s="2">
        <f>+M40+O60</f>
        <v>-53707</v>
      </c>
      <c r="P39" s="2">
        <f>+O40+P60</f>
        <v>-53707</v>
      </c>
      <c r="Q39" s="2">
        <f>+P40+Q60</f>
        <v>-53707</v>
      </c>
      <c r="R39" s="2">
        <f>+O39</f>
        <v>-53707</v>
      </c>
      <c r="S39" s="2">
        <f>+Q40+S60</f>
        <v>-53707</v>
      </c>
      <c r="T39" s="2">
        <f>+S40+T60</f>
        <v>-53707</v>
      </c>
      <c r="U39" s="2">
        <f>+T40+U60</f>
        <v>-53707</v>
      </c>
      <c r="V39" s="2">
        <f>+S39</f>
        <v>-53707</v>
      </c>
      <c r="W39" s="2">
        <f>+G39</f>
        <v>409338</v>
      </c>
      <c r="X39" s="2">
        <v>4012667</v>
      </c>
      <c r="Y39" s="2">
        <f>+W39-X39</f>
        <v>-3603329</v>
      </c>
      <c r="Z39" s="34">
        <f>+IF(X39&lt;&gt;0,+(Y39/X39)*100,0)</f>
        <v>-89.798854477583106</v>
      </c>
      <c r="AA39" s="35">
        <v>4012667</v>
      </c>
    </row>
    <row r="40" spans="1:27" x14ac:dyDescent="0.25">
      <c r="A40" s="41" t="s">
        <v>62</v>
      </c>
      <c r="B40" s="42" t="s">
        <v>61</v>
      </c>
      <c r="C40" s="43">
        <f>+C38+C39</f>
        <v>181021</v>
      </c>
      <c r="D40" s="43">
        <f t="shared" ref="D40:AA40" si="4">+D38+D39</f>
        <v>0</v>
      </c>
      <c r="E40" s="44">
        <f t="shared" si="4"/>
        <v>-1470696</v>
      </c>
      <c r="F40" s="45">
        <f t="shared" si="4"/>
        <v>-1470696</v>
      </c>
      <c r="G40" s="45">
        <f t="shared" si="4"/>
        <v>223654</v>
      </c>
      <c r="H40" s="45">
        <f t="shared" si="4"/>
        <v>64617</v>
      </c>
      <c r="I40" s="45">
        <f t="shared" si="4"/>
        <v>-111168</v>
      </c>
      <c r="J40" s="45">
        <f>+I40</f>
        <v>-111168</v>
      </c>
      <c r="K40" s="45">
        <f t="shared" si="4"/>
        <v>13032</v>
      </c>
      <c r="L40" s="45">
        <f t="shared" si="4"/>
        <v>-63268</v>
      </c>
      <c r="M40" s="45">
        <f t="shared" si="4"/>
        <v>-53707</v>
      </c>
      <c r="N40" s="45">
        <f>+M40</f>
        <v>-53707</v>
      </c>
      <c r="O40" s="45">
        <f t="shared" si="4"/>
        <v>-53707</v>
      </c>
      <c r="P40" s="45">
        <f t="shared" si="4"/>
        <v>-53707</v>
      </c>
      <c r="Q40" s="45">
        <f t="shared" si="4"/>
        <v>-53707</v>
      </c>
      <c r="R40" s="45">
        <f>+Q40</f>
        <v>-53707</v>
      </c>
      <c r="S40" s="45">
        <f t="shared" si="4"/>
        <v>-53707</v>
      </c>
      <c r="T40" s="45">
        <f t="shared" si="4"/>
        <v>-53707</v>
      </c>
      <c r="U40" s="45">
        <f t="shared" si="4"/>
        <v>-53707</v>
      </c>
      <c r="V40" s="45">
        <f>+U40</f>
        <v>-53707</v>
      </c>
      <c r="W40" s="45">
        <f>+V40</f>
        <v>-53707</v>
      </c>
      <c r="X40" s="45">
        <f t="shared" si="4"/>
        <v>1270985</v>
      </c>
      <c r="Y40" s="45">
        <f t="shared" si="4"/>
        <v>-1324692</v>
      </c>
      <c r="Z40" s="46">
        <f>+IF(X40&lt;&gt;0,+(Y40/X40)*100,0)</f>
        <v>-104.2256202866281</v>
      </c>
      <c r="AA40" s="47">
        <f t="shared" si="4"/>
        <v>-1470696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409338</v>
      </c>
      <c r="J60">
        <v>409338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72884</v>
      </c>
      <c r="D7" s="18"/>
      <c r="E7" s="19">
        <v>254783</v>
      </c>
      <c r="F7" s="20">
        <v>254783</v>
      </c>
      <c r="G7" s="20">
        <v>79471</v>
      </c>
      <c r="H7" s="20">
        <v>48547</v>
      </c>
      <c r="I7" s="20">
        <v>87348</v>
      </c>
      <c r="J7" s="20">
        <v>215366</v>
      </c>
      <c r="K7" s="20">
        <v>56139</v>
      </c>
      <c r="L7" s="20">
        <v>75145</v>
      </c>
      <c r="M7" s="20">
        <v>51043</v>
      </c>
      <c r="N7" s="20">
        <v>182327</v>
      </c>
      <c r="O7" s="20"/>
      <c r="P7" s="20"/>
      <c r="Q7" s="20"/>
      <c r="R7" s="20"/>
      <c r="S7" s="20"/>
      <c r="T7" s="20"/>
      <c r="U7" s="20"/>
      <c r="V7" s="20"/>
      <c r="W7" s="20">
        <v>397693</v>
      </c>
      <c r="X7" s="20">
        <v>127392</v>
      </c>
      <c r="Y7" s="20">
        <v>270301</v>
      </c>
      <c r="Z7" s="21">
        <v>212.18051369002762</v>
      </c>
      <c r="AA7" s="22">
        <v>254783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-15142784</v>
      </c>
      <c r="F14" s="20">
        <v>-15142784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-7571406</v>
      </c>
      <c r="Y14" s="20">
        <v>7571406</v>
      </c>
      <c r="Z14" s="21">
        <v>-100</v>
      </c>
      <c r="AA14" s="22">
        <v>-15142784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72884</v>
      </c>
      <c r="D17" s="26">
        <f>SUM(D6:D16)</f>
        <v>0</v>
      </c>
      <c r="E17" s="27">
        <f t="shared" si="0"/>
        <v>-14888001</v>
      </c>
      <c r="F17" s="28">
        <f t="shared" si="0"/>
        <v>-14888001</v>
      </c>
      <c r="G17" s="28">
        <f t="shared" si="0"/>
        <v>79471</v>
      </c>
      <c r="H17" s="28">
        <f t="shared" si="0"/>
        <v>48547</v>
      </c>
      <c r="I17" s="28">
        <f t="shared" si="0"/>
        <v>87348</v>
      </c>
      <c r="J17" s="28">
        <f t="shared" si="0"/>
        <v>215366</v>
      </c>
      <c r="K17" s="28">
        <f t="shared" si="0"/>
        <v>56139</v>
      </c>
      <c r="L17" s="28">
        <f t="shared" si="0"/>
        <v>75145</v>
      </c>
      <c r="M17" s="28">
        <f t="shared" si="0"/>
        <v>51043</v>
      </c>
      <c r="N17" s="28">
        <f t="shared" si="0"/>
        <v>182327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397693</v>
      </c>
      <c r="X17" s="28">
        <f t="shared" si="0"/>
        <v>-7444014</v>
      </c>
      <c r="Y17" s="28">
        <f t="shared" si="0"/>
        <v>7841707</v>
      </c>
      <c r="Z17" s="29">
        <f>+IF(X17&lt;&gt;0,+(Y17/X17)*100,0)</f>
        <v>-105.34245368157555</v>
      </c>
      <c r="AA17" s="30">
        <f>SUM(AA6:AA16)</f>
        <v>-14888001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72884</v>
      </c>
      <c r="D38" s="32">
        <f>+D17+D27+D36</f>
        <v>0</v>
      </c>
      <c r="E38" s="33">
        <f t="shared" si="3"/>
        <v>-14888001</v>
      </c>
      <c r="F38" s="2">
        <f t="shared" si="3"/>
        <v>-14888001</v>
      </c>
      <c r="G38" s="2">
        <f t="shared" si="3"/>
        <v>79471</v>
      </c>
      <c r="H38" s="2">
        <f t="shared" si="3"/>
        <v>48547</v>
      </c>
      <c r="I38" s="2">
        <f t="shared" si="3"/>
        <v>87348</v>
      </c>
      <c r="J38" s="2">
        <f t="shared" si="3"/>
        <v>215366</v>
      </c>
      <c r="K38" s="2">
        <f t="shared" si="3"/>
        <v>56139</v>
      </c>
      <c r="L38" s="2">
        <f t="shared" si="3"/>
        <v>75145</v>
      </c>
      <c r="M38" s="2">
        <f t="shared" si="3"/>
        <v>51043</v>
      </c>
      <c r="N38" s="2">
        <f t="shared" si="3"/>
        <v>182327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397693</v>
      </c>
      <c r="X38" s="2">
        <f t="shared" si="3"/>
        <v>-7444014</v>
      </c>
      <c r="Y38" s="2">
        <f t="shared" si="3"/>
        <v>7841707</v>
      </c>
      <c r="Z38" s="34">
        <f>+IF(X38&lt;&gt;0,+(Y38/X38)*100,0)</f>
        <v>-105.34245368157555</v>
      </c>
      <c r="AA38" s="35">
        <f>+AA17+AA27+AA36</f>
        <v>-14888001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79471</v>
      </c>
      <c r="I39" s="2">
        <f>+H40+I60</f>
        <v>128018</v>
      </c>
      <c r="J39" s="2">
        <f>+G39</f>
        <v>0</v>
      </c>
      <c r="K39" s="2">
        <f>+I40+K60</f>
        <v>215366</v>
      </c>
      <c r="L39" s="2">
        <f>+K40+L60</f>
        <v>271505</v>
      </c>
      <c r="M39" s="2">
        <f>+L40+M60</f>
        <v>346650</v>
      </c>
      <c r="N39" s="2">
        <f>+K39</f>
        <v>215366</v>
      </c>
      <c r="O39" s="2">
        <f>+M40+O60</f>
        <v>397693</v>
      </c>
      <c r="P39" s="2">
        <f>+O40+P60</f>
        <v>397693</v>
      </c>
      <c r="Q39" s="2">
        <f>+P40+Q60</f>
        <v>397693</v>
      </c>
      <c r="R39" s="2">
        <f>+O39</f>
        <v>397693</v>
      </c>
      <c r="S39" s="2">
        <f>+Q40+S60</f>
        <v>397693</v>
      </c>
      <c r="T39" s="2">
        <f>+S40+T60</f>
        <v>397693</v>
      </c>
      <c r="U39" s="2">
        <f>+T40+U60</f>
        <v>397693</v>
      </c>
      <c r="V39" s="2">
        <f>+S39</f>
        <v>397693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72884</v>
      </c>
      <c r="D40" s="43">
        <f t="shared" ref="D40:AA40" si="4">+D38+D39</f>
        <v>0</v>
      </c>
      <c r="E40" s="44">
        <f t="shared" si="4"/>
        <v>-14888001</v>
      </c>
      <c r="F40" s="45">
        <f t="shared" si="4"/>
        <v>-14888001</v>
      </c>
      <c r="G40" s="45">
        <f t="shared" si="4"/>
        <v>79471</v>
      </c>
      <c r="H40" s="45">
        <f t="shared" si="4"/>
        <v>128018</v>
      </c>
      <c r="I40" s="45">
        <f t="shared" si="4"/>
        <v>215366</v>
      </c>
      <c r="J40" s="45">
        <f>+I40</f>
        <v>215366</v>
      </c>
      <c r="K40" s="45">
        <f t="shared" si="4"/>
        <v>271505</v>
      </c>
      <c r="L40" s="45">
        <f t="shared" si="4"/>
        <v>346650</v>
      </c>
      <c r="M40" s="45">
        <f t="shared" si="4"/>
        <v>397693</v>
      </c>
      <c r="N40" s="45">
        <f>+M40</f>
        <v>397693</v>
      </c>
      <c r="O40" s="45">
        <f t="shared" si="4"/>
        <v>397693</v>
      </c>
      <c r="P40" s="45">
        <f t="shared" si="4"/>
        <v>397693</v>
      </c>
      <c r="Q40" s="45">
        <f t="shared" si="4"/>
        <v>397693</v>
      </c>
      <c r="R40" s="45">
        <f>+Q40</f>
        <v>397693</v>
      </c>
      <c r="S40" s="45">
        <f t="shared" si="4"/>
        <v>397693</v>
      </c>
      <c r="T40" s="45">
        <f t="shared" si="4"/>
        <v>397693</v>
      </c>
      <c r="U40" s="45">
        <f t="shared" si="4"/>
        <v>397693</v>
      </c>
      <c r="V40" s="45">
        <f>+U40</f>
        <v>397693</v>
      </c>
      <c r="W40" s="45">
        <f>+V40</f>
        <v>397693</v>
      </c>
      <c r="X40" s="45">
        <f t="shared" si="4"/>
        <v>-7444014</v>
      </c>
      <c r="Y40" s="45">
        <f t="shared" si="4"/>
        <v>7841707</v>
      </c>
      <c r="Z40" s="46">
        <f>+IF(X40&lt;&gt;0,+(Y40/X40)*100,0)</f>
        <v>-105.34245368157555</v>
      </c>
      <c r="AA40" s="47">
        <f t="shared" si="4"/>
        <v>-14888001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4671501</v>
      </c>
      <c r="D7" s="18"/>
      <c r="E7" s="19">
        <v>7352856</v>
      </c>
      <c r="F7" s="20">
        <v>7352856</v>
      </c>
      <c r="G7" s="20">
        <v>440789</v>
      </c>
      <c r="H7" s="20">
        <v>430175</v>
      </c>
      <c r="I7" s="20">
        <v>454678</v>
      </c>
      <c r="J7" s="20">
        <v>1325642</v>
      </c>
      <c r="K7" s="20">
        <v>602544</v>
      </c>
      <c r="L7" s="20">
        <v>481728</v>
      </c>
      <c r="M7" s="20">
        <v>422528</v>
      </c>
      <c r="N7" s="20">
        <v>1506800</v>
      </c>
      <c r="O7" s="20"/>
      <c r="P7" s="20"/>
      <c r="Q7" s="20"/>
      <c r="R7" s="20"/>
      <c r="S7" s="20"/>
      <c r="T7" s="20"/>
      <c r="U7" s="20"/>
      <c r="V7" s="20"/>
      <c r="W7" s="20">
        <v>2832442</v>
      </c>
      <c r="X7" s="20">
        <v>3676428</v>
      </c>
      <c r="Y7" s="20">
        <v>-843986</v>
      </c>
      <c r="Z7" s="21">
        <v>-22.956685130240547</v>
      </c>
      <c r="AA7" s="22">
        <v>7352856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/>
      <c r="F8" s="20"/>
      <c r="G8" s="20">
        <v>6</v>
      </c>
      <c r="H8" s="20"/>
      <c r="I8" s="20"/>
      <c r="J8" s="20">
        <v>6</v>
      </c>
      <c r="K8" s="20">
        <v>2927</v>
      </c>
      <c r="L8" s="20">
        <v>21203</v>
      </c>
      <c r="M8" s="20">
        <v>15470</v>
      </c>
      <c r="N8" s="20">
        <v>39600</v>
      </c>
      <c r="O8" s="20"/>
      <c r="P8" s="20"/>
      <c r="Q8" s="20"/>
      <c r="R8" s="20"/>
      <c r="S8" s="20"/>
      <c r="T8" s="20"/>
      <c r="U8" s="20"/>
      <c r="V8" s="20"/>
      <c r="W8" s="20">
        <v>39606</v>
      </c>
      <c r="X8" s="20"/>
      <c r="Y8" s="20">
        <v>39606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3902832</v>
      </c>
      <c r="F11" s="20">
        <v>3902832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1951416</v>
      </c>
      <c r="Y11" s="20">
        <v>-1951416</v>
      </c>
      <c r="Z11" s="21">
        <v>-100</v>
      </c>
      <c r="AA11" s="22">
        <v>3902832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-8721145</v>
      </c>
      <c r="D14" s="18"/>
      <c r="E14" s="19">
        <v>-29618573</v>
      </c>
      <c r="F14" s="20">
        <v>-29618573</v>
      </c>
      <c r="G14" s="20">
        <v>-1268064</v>
      </c>
      <c r="H14" s="20">
        <v>-1115418</v>
      </c>
      <c r="I14" s="20">
        <v>-1740758</v>
      </c>
      <c r="J14" s="20">
        <v>-4124240</v>
      </c>
      <c r="K14" s="20">
        <v>-1280703</v>
      </c>
      <c r="L14" s="20">
        <v>-434631</v>
      </c>
      <c r="M14" s="20">
        <v>-1403468</v>
      </c>
      <c r="N14" s="20">
        <v>-3118802</v>
      </c>
      <c r="O14" s="20"/>
      <c r="P14" s="20"/>
      <c r="Q14" s="20"/>
      <c r="R14" s="20"/>
      <c r="S14" s="20"/>
      <c r="T14" s="20"/>
      <c r="U14" s="20"/>
      <c r="V14" s="20"/>
      <c r="W14" s="20">
        <v>-7243042</v>
      </c>
      <c r="X14" s="20">
        <v>-14809290</v>
      </c>
      <c r="Y14" s="20">
        <v>7566248</v>
      </c>
      <c r="Z14" s="21">
        <v>-51.091227195902036</v>
      </c>
      <c r="AA14" s="22">
        <v>-29618573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-4049544</v>
      </c>
      <c r="D17" s="26">
        <f>SUM(D6:D16)</f>
        <v>0</v>
      </c>
      <c r="E17" s="27">
        <f t="shared" si="0"/>
        <v>-18362885</v>
      </c>
      <c r="F17" s="28">
        <f t="shared" si="0"/>
        <v>-18362885</v>
      </c>
      <c r="G17" s="28">
        <f t="shared" si="0"/>
        <v>-827269</v>
      </c>
      <c r="H17" s="28">
        <f t="shared" si="0"/>
        <v>-685243</v>
      </c>
      <c r="I17" s="28">
        <f t="shared" si="0"/>
        <v>-1286080</v>
      </c>
      <c r="J17" s="28">
        <f t="shared" si="0"/>
        <v>-2798592</v>
      </c>
      <c r="K17" s="28">
        <f t="shared" si="0"/>
        <v>-675232</v>
      </c>
      <c r="L17" s="28">
        <f t="shared" si="0"/>
        <v>68300</v>
      </c>
      <c r="M17" s="28">
        <f t="shared" si="0"/>
        <v>-965470</v>
      </c>
      <c r="N17" s="28">
        <f t="shared" si="0"/>
        <v>-1572402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-4370994</v>
      </c>
      <c r="X17" s="28">
        <f t="shared" si="0"/>
        <v>-9181446</v>
      </c>
      <c r="Y17" s="28">
        <f t="shared" si="0"/>
        <v>4810452</v>
      </c>
      <c r="Z17" s="29">
        <f>+IF(X17&lt;&gt;0,+(Y17/X17)*100,0)</f>
        <v>-52.393185125741638</v>
      </c>
      <c r="AA17" s="30">
        <f>SUM(AA6:AA16)</f>
        <v>-18362885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-4049544</v>
      </c>
      <c r="D38" s="32">
        <f>+D17+D27+D36</f>
        <v>0</v>
      </c>
      <c r="E38" s="33">
        <f t="shared" si="3"/>
        <v>-18362885</v>
      </c>
      <c r="F38" s="2">
        <f t="shared" si="3"/>
        <v>-18362885</v>
      </c>
      <c r="G38" s="2">
        <f t="shared" si="3"/>
        <v>-827269</v>
      </c>
      <c r="H38" s="2">
        <f t="shared" si="3"/>
        <v>-685243</v>
      </c>
      <c r="I38" s="2">
        <f t="shared" si="3"/>
        <v>-1286080</v>
      </c>
      <c r="J38" s="2">
        <f t="shared" si="3"/>
        <v>-2798592</v>
      </c>
      <c r="K38" s="2">
        <f t="shared" si="3"/>
        <v>-675232</v>
      </c>
      <c r="L38" s="2">
        <f t="shared" si="3"/>
        <v>68300</v>
      </c>
      <c r="M38" s="2">
        <f t="shared" si="3"/>
        <v>-965470</v>
      </c>
      <c r="N38" s="2">
        <f t="shared" si="3"/>
        <v>-1572402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-4370994</v>
      </c>
      <c r="X38" s="2">
        <f t="shared" si="3"/>
        <v>-9181446</v>
      </c>
      <c r="Y38" s="2">
        <f t="shared" si="3"/>
        <v>4810452</v>
      </c>
      <c r="Z38" s="34">
        <f>+IF(X38&lt;&gt;0,+(Y38/X38)*100,0)</f>
        <v>-52.393185125741638</v>
      </c>
      <c r="AA38" s="35">
        <f>+AA17+AA27+AA36</f>
        <v>-18362885</v>
      </c>
    </row>
    <row r="39" spans="1:27" x14ac:dyDescent="0.25">
      <c r="A39" s="23" t="s">
        <v>60</v>
      </c>
      <c r="B39" s="17"/>
      <c r="C39" s="32">
        <v>-2705437</v>
      </c>
      <c r="D39" s="32"/>
      <c r="E39" s="33"/>
      <c r="F39" s="2"/>
      <c r="G39" s="2">
        <v>-8856252</v>
      </c>
      <c r="H39" s="2">
        <f>+G40+H60</f>
        <v>-9683521</v>
      </c>
      <c r="I39" s="2">
        <f>+H40+I60</f>
        <v>-10368764</v>
      </c>
      <c r="J39" s="2">
        <f>+G39</f>
        <v>-8856252</v>
      </c>
      <c r="K39" s="2">
        <f>+I40+K60</f>
        <v>-11654844</v>
      </c>
      <c r="L39" s="2">
        <f>+K40+L60</f>
        <v>-12330076</v>
      </c>
      <c r="M39" s="2">
        <f>+L40+M60</f>
        <v>-12261776</v>
      </c>
      <c r="N39" s="2">
        <f>+K39</f>
        <v>-11654844</v>
      </c>
      <c r="O39" s="2">
        <f>+M40+O60</f>
        <v>-13227246</v>
      </c>
      <c r="P39" s="2">
        <f>+O40+P60</f>
        <v>-13227246</v>
      </c>
      <c r="Q39" s="2">
        <f>+P40+Q60</f>
        <v>-13227246</v>
      </c>
      <c r="R39" s="2">
        <f>+O39</f>
        <v>-13227246</v>
      </c>
      <c r="S39" s="2">
        <f>+Q40+S60</f>
        <v>-13227246</v>
      </c>
      <c r="T39" s="2">
        <f>+S40+T60</f>
        <v>-13227246</v>
      </c>
      <c r="U39" s="2">
        <f>+T40+U60</f>
        <v>-13227246</v>
      </c>
      <c r="V39" s="2">
        <f>+S39</f>
        <v>-13227246</v>
      </c>
      <c r="W39" s="2">
        <f>+G39</f>
        <v>-8856252</v>
      </c>
      <c r="X39" s="2"/>
      <c r="Y39" s="2">
        <f>+W39-X39</f>
        <v>-8856252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-6754981</v>
      </c>
      <c r="D40" s="43">
        <f t="shared" ref="D40:AA40" si="4">+D38+D39</f>
        <v>0</v>
      </c>
      <c r="E40" s="44">
        <f t="shared" si="4"/>
        <v>-18362885</v>
      </c>
      <c r="F40" s="45">
        <f t="shared" si="4"/>
        <v>-18362885</v>
      </c>
      <c r="G40" s="45">
        <f t="shared" si="4"/>
        <v>-9683521</v>
      </c>
      <c r="H40" s="45">
        <f t="shared" si="4"/>
        <v>-10368764</v>
      </c>
      <c r="I40" s="45">
        <f t="shared" si="4"/>
        <v>-11654844</v>
      </c>
      <c r="J40" s="45">
        <f>+I40</f>
        <v>-11654844</v>
      </c>
      <c r="K40" s="45">
        <f t="shared" si="4"/>
        <v>-12330076</v>
      </c>
      <c r="L40" s="45">
        <f t="shared" si="4"/>
        <v>-12261776</v>
      </c>
      <c r="M40" s="45">
        <f t="shared" si="4"/>
        <v>-13227246</v>
      </c>
      <c r="N40" s="45">
        <f>+M40</f>
        <v>-13227246</v>
      </c>
      <c r="O40" s="45">
        <f t="shared" si="4"/>
        <v>-13227246</v>
      </c>
      <c r="P40" s="45">
        <f t="shared" si="4"/>
        <v>-13227246</v>
      </c>
      <c r="Q40" s="45">
        <f t="shared" si="4"/>
        <v>-13227246</v>
      </c>
      <c r="R40" s="45">
        <f>+Q40</f>
        <v>-13227246</v>
      </c>
      <c r="S40" s="45">
        <f t="shared" si="4"/>
        <v>-13227246</v>
      </c>
      <c r="T40" s="45">
        <f t="shared" si="4"/>
        <v>-13227246</v>
      </c>
      <c r="U40" s="45">
        <f t="shared" si="4"/>
        <v>-13227246</v>
      </c>
      <c r="V40" s="45">
        <f>+U40</f>
        <v>-13227246</v>
      </c>
      <c r="W40" s="45">
        <f>+V40</f>
        <v>-13227246</v>
      </c>
      <c r="X40" s="45">
        <f t="shared" si="4"/>
        <v>-9181446</v>
      </c>
      <c r="Y40" s="45">
        <f t="shared" si="4"/>
        <v>-4045800</v>
      </c>
      <c r="Z40" s="46">
        <f>+IF(X40&lt;&gt;0,+(Y40/X40)*100,0)</f>
        <v>44.064954474491273</v>
      </c>
      <c r="AA40" s="47">
        <f t="shared" si="4"/>
        <v>-18362885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-8856252</v>
      </c>
      <c r="J60">
        <v>-8856252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17129999</v>
      </c>
      <c r="D7" s="18"/>
      <c r="E7" s="19">
        <v>13160856</v>
      </c>
      <c r="F7" s="20">
        <v>13160856</v>
      </c>
      <c r="G7" s="20">
        <v>1019762</v>
      </c>
      <c r="H7" s="20">
        <v>2070979</v>
      </c>
      <c r="I7" s="20">
        <v>1688241</v>
      </c>
      <c r="J7" s="20">
        <v>4778982</v>
      </c>
      <c r="K7" s="20">
        <v>2810868</v>
      </c>
      <c r="L7" s="20">
        <v>1375025</v>
      </c>
      <c r="M7" s="20">
        <v>1333602</v>
      </c>
      <c r="N7" s="20">
        <v>5519495</v>
      </c>
      <c r="O7" s="20"/>
      <c r="P7" s="20"/>
      <c r="Q7" s="20"/>
      <c r="R7" s="20"/>
      <c r="S7" s="20"/>
      <c r="T7" s="20"/>
      <c r="U7" s="20"/>
      <c r="V7" s="20"/>
      <c r="W7" s="20">
        <v>10298477</v>
      </c>
      <c r="X7" s="20">
        <v>6580428</v>
      </c>
      <c r="Y7" s="20">
        <v>3718049</v>
      </c>
      <c r="Z7" s="21">
        <v>56.501628769435662</v>
      </c>
      <c r="AA7" s="22">
        <v>13160856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-1264200</v>
      </c>
      <c r="F8" s="20">
        <v>-1264200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-632100</v>
      </c>
      <c r="Y8" s="20">
        <v>632100</v>
      </c>
      <c r="Z8" s="21">
        <v>-100</v>
      </c>
      <c r="AA8" s="22">
        <v>-1264200</v>
      </c>
    </row>
    <row r="9" spans="1:27" x14ac:dyDescent="0.25">
      <c r="A9" s="23" t="s">
        <v>37</v>
      </c>
      <c r="B9" s="17" t="s">
        <v>6</v>
      </c>
      <c r="C9" s="18">
        <v>67880326</v>
      </c>
      <c r="D9" s="18"/>
      <c r="E9" s="19">
        <v>71580960</v>
      </c>
      <c r="F9" s="20">
        <v>71580960</v>
      </c>
      <c r="G9" s="20">
        <v>29825400</v>
      </c>
      <c r="H9" s="20"/>
      <c r="I9" s="20"/>
      <c r="J9" s="20">
        <v>29825400</v>
      </c>
      <c r="K9" s="20"/>
      <c r="L9" s="20"/>
      <c r="M9" s="20">
        <v>2</v>
      </c>
      <c r="N9" s="20">
        <v>2</v>
      </c>
      <c r="O9" s="20"/>
      <c r="P9" s="20"/>
      <c r="Q9" s="20"/>
      <c r="R9" s="20"/>
      <c r="S9" s="20"/>
      <c r="T9" s="20"/>
      <c r="U9" s="20"/>
      <c r="V9" s="20"/>
      <c r="W9" s="20">
        <v>29825402</v>
      </c>
      <c r="X9" s="20">
        <v>35790480</v>
      </c>
      <c r="Y9" s="20">
        <v>-5965078</v>
      </c>
      <c r="Z9" s="21">
        <v>-16.666661078588497</v>
      </c>
      <c r="AA9" s="22">
        <v>71580960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2781312</v>
      </c>
      <c r="F11" s="20">
        <v>2781312</v>
      </c>
      <c r="G11" s="20"/>
      <c r="H11" s="20"/>
      <c r="I11" s="20"/>
      <c r="J11" s="20"/>
      <c r="K11" s="20">
        <v>9678</v>
      </c>
      <c r="L11" s="20">
        <v>35946</v>
      </c>
      <c r="M11" s="20">
        <v>33146</v>
      </c>
      <c r="N11" s="20">
        <v>78770</v>
      </c>
      <c r="O11" s="20"/>
      <c r="P11" s="20"/>
      <c r="Q11" s="20"/>
      <c r="R11" s="20"/>
      <c r="S11" s="20"/>
      <c r="T11" s="20"/>
      <c r="U11" s="20"/>
      <c r="V11" s="20"/>
      <c r="W11" s="20">
        <v>78770</v>
      </c>
      <c r="X11" s="20">
        <v>1390656</v>
      </c>
      <c r="Y11" s="20">
        <v>-1311886</v>
      </c>
      <c r="Z11" s="21">
        <v>-94.335766717290255</v>
      </c>
      <c r="AA11" s="22">
        <v>2781312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-1436344</v>
      </c>
      <c r="D14" s="18"/>
      <c r="E14" s="19">
        <v>-25978068</v>
      </c>
      <c r="F14" s="20">
        <v>-25978068</v>
      </c>
      <c r="G14" s="20">
        <v>-950199</v>
      </c>
      <c r="H14" s="20">
        <v>-7639</v>
      </c>
      <c r="I14" s="20">
        <v>-12301</v>
      </c>
      <c r="J14" s="20">
        <v>-970139</v>
      </c>
      <c r="K14" s="20">
        <v>-269032</v>
      </c>
      <c r="L14" s="20">
        <v>-5968</v>
      </c>
      <c r="M14" s="20">
        <v>-36248</v>
      </c>
      <c r="N14" s="20">
        <v>-311248</v>
      </c>
      <c r="O14" s="20"/>
      <c r="P14" s="20"/>
      <c r="Q14" s="20"/>
      <c r="R14" s="20"/>
      <c r="S14" s="20"/>
      <c r="T14" s="20"/>
      <c r="U14" s="20"/>
      <c r="V14" s="20"/>
      <c r="W14" s="20">
        <v>-1281387</v>
      </c>
      <c r="X14" s="20">
        <v>-12989034</v>
      </c>
      <c r="Y14" s="20">
        <v>11707647</v>
      </c>
      <c r="Z14" s="21">
        <v>-90.134855294088851</v>
      </c>
      <c r="AA14" s="22">
        <v>-25978068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83573981</v>
      </c>
      <c r="D17" s="26">
        <f>SUM(D6:D16)</f>
        <v>0</v>
      </c>
      <c r="E17" s="27">
        <f t="shared" si="0"/>
        <v>60280860</v>
      </c>
      <c r="F17" s="28">
        <f t="shared" si="0"/>
        <v>60280860</v>
      </c>
      <c r="G17" s="28">
        <f t="shared" si="0"/>
        <v>29894963</v>
      </c>
      <c r="H17" s="28">
        <f t="shared" si="0"/>
        <v>2063340</v>
      </c>
      <c r="I17" s="28">
        <f t="shared" si="0"/>
        <v>1675940</v>
      </c>
      <c r="J17" s="28">
        <f t="shared" si="0"/>
        <v>33634243</v>
      </c>
      <c r="K17" s="28">
        <f t="shared" si="0"/>
        <v>2551514</v>
      </c>
      <c r="L17" s="28">
        <f t="shared" si="0"/>
        <v>1405003</v>
      </c>
      <c r="M17" s="28">
        <f t="shared" si="0"/>
        <v>1330502</v>
      </c>
      <c r="N17" s="28">
        <f t="shared" si="0"/>
        <v>5287019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38921262</v>
      </c>
      <c r="X17" s="28">
        <f t="shared" si="0"/>
        <v>30140430</v>
      </c>
      <c r="Y17" s="28">
        <f t="shared" si="0"/>
        <v>8780832</v>
      </c>
      <c r="Z17" s="29">
        <f>+IF(X17&lt;&gt;0,+(Y17/X17)*100,0)</f>
        <v>29.133068108185583</v>
      </c>
      <c r="AA17" s="30">
        <f>SUM(AA6:AA16)</f>
        <v>60280860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-574998</v>
      </c>
      <c r="Y26" s="20">
        <v>574998</v>
      </c>
      <c r="Z26" s="21">
        <v>-100</v>
      </c>
      <c r="AA26" s="22">
        <v>-1150000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-574998</v>
      </c>
      <c r="Y27" s="28">
        <f t="shared" si="1"/>
        <v>574998</v>
      </c>
      <c r="Z27" s="29">
        <f>+IF(X27&lt;&gt;0,+(Y27/X27)*100,0)</f>
        <v>-100</v>
      </c>
      <c r="AA27" s="30">
        <f>SUM(AA21:AA26)</f>
        <v>-1150000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2235456</v>
      </c>
      <c r="D33" s="18"/>
      <c r="E33" s="19"/>
      <c r="F33" s="20"/>
      <c r="G33" s="20">
        <v>-5006</v>
      </c>
      <c r="H33" s="36">
        <v>4934</v>
      </c>
      <c r="I33" s="36">
        <v>-5046</v>
      </c>
      <c r="J33" s="36">
        <v>-5118</v>
      </c>
      <c r="K33" s="20">
        <v>11811</v>
      </c>
      <c r="L33" s="20">
        <v>2268</v>
      </c>
      <c r="M33" s="20">
        <v>-21335</v>
      </c>
      <c r="N33" s="20">
        <v>-7256</v>
      </c>
      <c r="O33" s="36"/>
      <c r="P33" s="36"/>
      <c r="Q33" s="36"/>
      <c r="R33" s="20"/>
      <c r="S33" s="20"/>
      <c r="T33" s="20"/>
      <c r="U33" s="20"/>
      <c r="V33" s="36"/>
      <c r="W33" s="36">
        <v>-12374</v>
      </c>
      <c r="X33" s="36"/>
      <c r="Y33" s="20">
        <v>-12374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2235456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-5006</v>
      </c>
      <c r="H36" s="28">
        <f t="shared" si="2"/>
        <v>4934</v>
      </c>
      <c r="I36" s="28">
        <f t="shared" si="2"/>
        <v>-5046</v>
      </c>
      <c r="J36" s="28">
        <f t="shared" si="2"/>
        <v>-5118</v>
      </c>
      <c r="K36" s="28">
        <f t="shared" si="2"/>
        <v>11811</v>
      </c>
      <c r="L36" s="28">
        <f t="shared" si="2"/>
        <v>2268</v>
      </c>
      <c r="M36" s="28">
        <f t="shared" si="2"/>
        <v>-21335</v>
      </c>
      <c r="N36" s="28">
        <f t="shared" si="2"/>
        <v>-7256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-12374</v>
      </c>
      <c r="X36" s="28">
        <f t="shared" si="2"/>
        <v>0</v>
      </c>
      <c r="Y36" s="28">
        <f t="shared" si="2"/>
        <v>-12374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85809437</v>
      </c>
      <c r="D38" s="32">
        <f>+D17+D27+D36</f>
        <v>0</v>
      </c>
      <c r="E38" s="33">
        <f t="shared" si="3"/>
        <v>59130860</v>
      </c>
      <c r="F38" s="2">
        <f t="shared" si="3"/>
        <v>59130860</v>
      </c>
      <c r="G38" s="2">
        <f t="shared" si="3"/>
        <v>29889957</v>
      </c>
      <c r="H38" s="2">
        <f t="shared" si="3"/>
        <v>2068274</v>
      </c>
      <c r="I38" s="2">
        <f t="shared" si="3"/>
        <v>1670894</v>
      </c>
      <c r="J38" s="2">
        <f t="shared" si="3"/>
        <v>33629125</v>
      </c>
      <c r="K38" s="2">
        <f t="shared" si="3"/>
        <v>2563325</v>
      </c>
      <c r="L38" s="2">
        <f t="shared" si="3"/>
        <v>1407271</v>
      </c>
      <c r="M38" s="2">
        <f t="shared" si="3"/>
        <v>1309167</v>
      </c>
      <c r="N38" s="2">
        <f t="shared" si="3"/>
        <v>5279763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38908888</v>
      </c>
      <c r="X38" s="2">
        <f t="shared" si="3"/>
        <v>29565432</v>
      </c>
      <c r="Y38" s="2">
        <f t="shared" si="3"/>
        <v>9343456</v>
      </c>
      <c r="Z38" s="34">
        <f>+IF(X38&lt;&gt;0,+(Y38/X38)*100,0)</f>
        <v>31.602636484391638</v>
      </c>
      <c r="AA38" s="35">
        <f>+AA17+AA27+AA36</f>
        <v>59130860</v>
      </c>
    </row>
    <row r="39" spans="1:27" x14ac:dyDescent="0.25">
      <c r="A39" s="23" t="s">
        <v>60</v>
      </c>
      <c r="B39" s="17"/>
      <c r="C39" s="32">
        <v>376636871</v>
      </c>
      <c r="D39" s="32"/>
      <c r="E39" s="33"/>
      <c r="F39" s="2"/>
      <c r="G39" s="2">
        <v>460571915</v>
      </c>
      <c r="H39" s="2">
        <f>+G40+H60</f>
        <v>490461872</v>
      </c>
      <c r="I39" s="2">
        <f>+H40+I60</f>
        <v>492530146</v>
      </c>
      <c r="J39" s="2">
        <f>+G39</f>
        <v>460571915</v>
      </c>
      <c r="K39" s="2">
        <f>+I40+K60</f>
        <v>494201040</v>
      </c>
      <c r="L39" s="2">
        <f>+K40+L60</f>
        <v>496764365</v>
      </c>
      <c r="M39" s="2">
        <f>+L40+M60</f>
        <v>498171636</v>
      </c>
      <c r="N39" s="2">
        <f>+K39</f>
        <v>494201040</v>
      </c>
      <c r="O39" s="2">
        <f>+M40+O60</f>
        <v>499480803</v>
      </c>
      <c r="P39" s="2">
        <f>+O40+P60</f>
        <v>499480803</v>
      </c>
      <c r="Q39" s="2">
        <f>+P40+Q60</f>
        <v>499480803</v>
      </c>
      <c r="R39" s="2">
        <f>+O39</f>
        <v>499480803</v>
      </c>
      <c r="S39" s="2">
        <f>+Q40+S60</f>
        <v>499480803</v>
      </c>
      <c r="T39" s="2">
        <f>+S40+T60</f>
        <v>499480803</v>
      </c>
      <c r="U39" s="2">
        <f>+T40+U60</f>
        <v>499480803</v>
      </c>
      <c r="V39" s="2">
        <f>+S39</f>
        <v>499480803</v>
      </c>
      <c r="W39" s="2">
        <f>+G39</f>
        <v>460571915</v>
      </c>
      <c r="X39" s="2"/>
      <c r="Y39" s="2">
        <f>+W39-X39</f>
        <v>460571915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462446308</v>
      </c>
      <c r="D40" s="43">
        <f t="shared" ref="D40:AA40" si="4">+D38+D39</f>
        <v>0</v>
      </c>
      <c r="E40" s="44">
        <f t="shared" si="4"/>
        <v>59130860</v>
      </c>
      <c r="F40" s="45">
        <f t="shared" si="4"/>
        <v>59130860</v>
      </c>
      <c r="G40" s="45">
        <f t="shared" si="4"/>
        <v>490461872</v>
      </c>
      <c r="H40" s="45">
        <f t="shared" si="4"/>
        <v>492530146</v>
      </c>
      <c r="I40" s="45">
        <f t="shared" si="4"/>
        <v>494201040</v>
      </c>
      <c r="J40" s="45">
        <f>+I40</f>
        <v>494201040</v>
      </c>
      <c r="K40" s="45">
        <f t="shared" si="4"/>
        <v>496764365</v>
      </c>
      <c r="L40" s="45">
        <f t="shared" si="4"/>
        <v>498171636</v>
      </c>
      <c r="M40" s="45">
        <f t="shared" si="4"/>
        <v>499480803</v>
      </c>
      <c r="N40" s="45">
        <f>+M40</f>
        <v>499480803</v>
      </c>
      <c r="O40" s="45">
        <f t="shared" si="4"/>
        <v>499480803</v>
      </c>
      <c r="P40" s="45">
        <f t="shared" si="4"/>
        <v>499480803</v>
      </c>
      <c r="Q40" s="45">
        <f t="shared" si="4"/>
        <v>499480803</v>
      </c>
      <c r="R40" s="45">
        <f>+Q40</f>
        <v>499480803</v>
      </c>
      <c r="S40" s="45">
        <f t="shared" si="4"/>
        <v>499480803</v>
      </c>
      <c r="T40" s="45">
        <f t="shared" si="4"/>
        <v>499480803</v>
      </c>
      <c r="U40" s="45">
        <f t="shared" si="4"/>
        <v>499480803</v>
      </c>
      <c r="V40" s="45">
        <f>+U40</f>
        <v>499480803</v>
      </c>
      <c r="W40" s="45">
        <f>+V40</f>
        <v>499480803</v>
      </c>
      <c r="X40" s="45">
        <f t="shared" si="4"/>
        <v>29565432</v>
      </c>
      <c r="Y40" s="45">
        <f t="shared" si="4"/>
        <v>469915371</v>
      </c>
      <c r="Z40" s="46">
        <f>+IF(X40&lt;&gt;0,+(Y40/X40)*100,0)</f>
        <v>1589.4080999729686</v>
      </c>
      <c r="AA40" s="47">
        <f t="shared" si="4"/>
        <v>59130860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460571915</v>
      </c>
      <c r="J60">
        <v>460571915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18940047</v>
      </c>
      <c r="D7" s="18"/>
      <c r="E7" s="19">
        <v>23116081</v>
      </c>
      <c r="F7" s="20">
        <v>23116081</v>
      </c>
      <c r="G7" s="20">
        <v>1743624</v>
      </c>
      <c r="H7" s="20">
        <v>1810952</v>
      </c>
      <c r="I7" s="20">
        <v>1388870</v>
      </c>
      <c r="J7" s="20">
        <v>4943446</v>
      </c>
      <c r="K7" s="20">
        <v>2170110</v>
      </c>
      <c r="L7" s="20">
        <v>1771779</v>
      </c>
      <c r="M7" s="20">
        <v>1951020</v>
      </c>
      <c r="N7" s="20">
        <v>5892909</v>
      </c>
      <c r="O7" s="20"/>
      <c r="P7" s="20"/>
      <c r="Q7" s="20"/>
      <c r="R7" s="20"/>
      <c r="S7" s="20"/>
      <c r="T7" s="20"/>
      <c r="U7" s="20"/>
      <c r="V7" s="20"/>
      <c r="W7" s="20">
        <v>10836355</v>
      </c>
      <c r="X7" s="20">
        <v>11558040</v>
      </c>
      <c r="Y7" s="20">
        <v>-721685</v>
      </c>
      <c r="Z7" s="21">
        <v>-6.2440084997110237</v>
      </c>
      <c r="AA7" s="22">
        <v>23116081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8222861</v>
      </c>
      <c r="D9" s="18"/>
      <c r="E9" s="19">
        <v>1426404</v>
      </c>
      <c r="F9" s="20">
        <v>1426404</v>
      </c>
      <c r="G9" s="20">
        <v>3638290</v>
      </c>
      <c r="H9" s="20"/>
      <c r="I9" s="20"/>
      <c r="J9" s="20">
        <v>3638290</v>
      </c>
      <c r="K9" s="20"/>
      <c r="L9" s="20"/>
      <c r="M9" s="20">
        <v>2183023</v>
      </c>
      <c r="N9" s="20">
        <v>2183023</v>
      </c>
      <c r="O9" s="20"/>
      <c r="P9" s="20"/>
      <c r="Q9" s="20"/>
      <c r="R9" s="20"/>
      <c r="S9" s="20"/>
      <c r="T9" s="20"/>
      <c r="U9" s="20"/>
      <c r="V9" s="20"/>
      <c r="W9" s="20">
        <v>5821313</v>
      </c>
      <c r="X9" s="20">
        <v>713202</v>
      </c>
      <c r="Y9" s="20">
        <v>5108111</v>
      </c>
      <c r="Z9" s="21">
        <v>716.222192310173</v>
      </c>
      <c r="AA9" s="22">
        <v>1426404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-1916023</v>
      </c>
      <c r="D14" s="18"/>
      <c r="E14" s="19">
        <v>-16350606</v>
      </c>
      <c r="F14" s="20">
        <v>-16350606</v>
      </c>
      <c r="G14" s="20">
        <v>-14428</v>
      </c>
      <c r="H14" s="20">
        <v>-81957</v>
      </c>
      <c r="I14" s="20">
        <v>-47200</v>
      </c>
      <c r="J14" s="20">
        <v>-143585</v>
      </c>
      <c r="K14" s="20">
        <v>-339191</v>
      </c>
      <c r="L14" s="20">
        <v>-791481</v>
      </c>
      <c r="M14" s="20">
        <v>-546329</v>
      </c>
      <c r="N14" s="20">
        <v>-1677001</v>
      </c>
      <c r="O14" s="20"/>
      <c r="P14" s="20"/>
      <c r="Q14" s="20"/>
      <c r="R14" s="20"/>
      <c r="S14" s="20"/>
      <c r="T14" s="20"/>
      <c r="U14" s="20"/>
      <c r="V14" s="20"/>
      <c r="W14" s="20">
        <v>-1820586</v>
      </c>
      <c r="X14" s="20">
        <v>-8175360</v>
      </c>
      <c r="Y14" s="20">
        <v>6354774</v>
      </c>
      <c r="Z14" s="21">
        <v>-77.730815523720054</v>
      </c>
      <c r="AA14" s="22">
        <v>-16350606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25246885</v>
      </c>
      <c r="D17" s="26">
        <f>SUM(D6:D16)</f>
        <v>0</v>
      </c>
      <c r="E17" s="27">
        <f t="shared" si="0"/>
        <v>8191879</v>
      </c>
      <c r="F17" s="28">
        <f t="shared" si="0"/>
        <v>8191879</v>
      </c>
      <c r="G17" s="28">
        <f t="shared" si="0"/>
        <v>5367486</v>
      </c>
      <c r="H17" s="28">
        <f t="shared" si="0"/>
        <v>1728995</v>
      </c>
      <c r="I17" s="28">
        <f t="shared" si="0"/>
        <v>1341670</v>
      </c>
      <c r="J17" s="28">
        <f t="shared" si="0"/>
        <v>8438151</v>
      </c>
      <c r="K17" s="28">
        <f t="shared" si="0"/>
        <v>1830919</v>
      </c>
      <c r="L17" s="28">
        <f t="shared" si="0"/>
        <v>980298</v>
      </c>
      <c r="M17" s="28">
        <f t="shared" si="0"/>
        <v>3587714</v>
      </c>
      <c r="N17" s="28">
        <f t="shared" si="0"/>
        <v>6398931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14837082</v>
      </c>
      <c r="X17" s="28">
        <f t="shared" si="0"/>
        <v>4095882</v>
      </c>
      <c r="Y17" s="28">
        <f t="shared" si="0"/>
        <v>10741200</v>
      </c>
      <c r="Z17" s="29">
        <f>+IF(X17&lt;&gt;0,+(Y17/X17)*100,0)</f>
        <v>262.24388300248881</v>
      </c>
      <c r="AA17" s="30">
        <f>SUM(AA6:AA16)</f>
        <v>8191879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25246885</v>
      </c>
      <c r="D38" s="32">
        <f>+D17+D27+D36</f>
        <v>0</v>
      </c>
      <c r="E38" s="33">
        <f t="shared" si="3"/>
        <v>8191879</v>
      </c>
      <c r="F38" s="2">
        <f t="shared" si="3"/>
        <v>8191879</v>
      </c>
      <c r="G38" s="2">
        <f t="shared" si="3"/>
        <v>5367486</v>
      </c>
      <c r="H38" s="2">
        <f t="shared" si="3"/>
        <v>1728995</v>
      </c>
      <c r="I38" s="2">
        <f t="shared" si="3"/>
        <v>1341670</v>
      </c>
      <c r="J38" s="2">
        <f t="shared" si="3"/>
        <v>8438151</v>
      </c>
      <c r="K38" s="2">
        <f t="shared" si="3"/>
        <v>1830919</v>
      </c>
      <c r="L38" s="2">
        <f t="shared" si="3"/>
        <v>980298</v>
      </c>
      <c r="M38" s="2">
        <f t="shared" si="3"/>
        <v>3587714</v>
      </c>
      <c r="N38" s="2">
        <f t="shared" si="3"/>
        <v>6398931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14837082</v>
      </c>
      <c r="X38" s="2">
        <f t="shared" si="3"/>
        <v>4095882</v>
      </c>
      <c r="Y38" s="2">
        <f t="shared" si="3"/>
        <v>10741200</v>
      </c>
      <c r="Z38" s="34">
        <f>+IF(X38&lt;&gt;0,+(Y38/X38)*100,0)</f>
        <v>262.24388300248881</v>
      </c>
      <c r="AA38" s="35">
        <f>+AA17+AA27+AA36</f>
        <v>8191879</v>
      </c>
    </row>
    <row r="39" spans="1:27" x14ac:dyDescent="0.25">
      <c r="A39" s="23" t="s">
        <v>60</v>
      </c>
      <c r="B39" s="17"/>
      <c r="C39" s="32">
        <v>4940025</v>
      </c>
      <c r="D39" s="32"/>
      <c r="E39" s="33">
        <v>21563290</v>
      </c>
      <c r="F39" s="2">
        <v>21563290</v>
      </c>
      <c r="G39" s="2">
        <v>29275758</v>
      </c>
      <c r="H39" s="2">
        <f>+G40+H60</f>
        <v>34643244</v>
      </c>
      <c r="I39" s="2">
        <f>+H40+I60</f>
        <v>36372239</v>
      </c>
      <c r="J39" s="2">
        <f>+G39</f>
        <v>29275758</v>
      </c>
      <c r="K39" s="2">
        <f>+I40+K60</f>
        <v>37713909</v>
      </c>
      <c r="L39" s="2">
        <f>+K40+L60</f>
        <v>39544828</v>
      </c>
      <c r="M39" s="2">
        <f>+L40+M60</f>
        <v>40525126</v>
      </c>
      <c r="N39" s="2">
        <f>+K39</f>
        <v>37713909</v>
      </c>
      <c r="O39" s="2">
        <f>+M40+O60</f>
        <v>44112840</v>
      </c>
      <c r="P39" s="2">
        <f>+O40+P60</f>
        <v>44112840</v>
      </c>
      <c r="Q39" s="2">
        <f>+P40+Q60</f>
        <v>44112840</v>
      </c>
      <c r="R39" s="2">
        <f>+O39</f>
        <v>44112840</v>
      </c>
      <c r="S39" s="2">
        <f>+Q40+S60</f>
        <v>44112840</v>
      </c>
      <c r="T39" s="2">
        <f>+S40+T60</f>
        <v>44112840</v>
      </c>
      <c r="U39" s="2">
        <f>+T40+U60</f>
        <v>44112840</v>
      </c>
      <c r="V39" s="2">
        <f>+S39</f>
        <v>44112840</v>
      </c>
      <c r="W39" s="2">
        <f>+G39</f>
        <v>29275758</v>
      </c>
      <c r="X39" s="2">
        <v>21563290</v>
      </c>
      <c r="Y39" s="2">
        <f>+W39-X39</f>
        <v>7712468</v>
      </c>
      <c r="Z39" s="34">
        <f>+IF(X39&lt;&gt;0,+(Y39/X39)*100,0)</f>
        <v>35.766657128851861</v>
      </c>
      <c r="AA39" s="35">
        <v>21563290</v>
      </c>
    </row>
    <row r="40" spans="1:27" x14ac:dyDescent="0.25">
      <c r="A40" s="41" t="s">
        <v>62</v>
      </c>
      <c r="B40" s="42" t="s">
        <v>61</v>
      </c>
      <c r="C40" s="43">
        <f>+C38+C39</f>
        <v>30186910</v>
      </c>
      <c r="D40" s="43">
        <f t="shared" ref="D40:AA40" si="4">+D38+D39</f>
        <v>0</v>
      </c>
      <c r="E40" s="44">
        <f t="shared" si="4"/>
        <v>29755169</v>
      </c>
      <c r="F40" s="45">
        <f t="shared" si="4"/>
        <v>29755169</v>
      </c>
      <c r="G40" s="45">
        <f t="shared" si="4"/>
        <v>34643244</v>
      </c>
      <c r="H40" s="45">
        <f t="shared" si="4"/>
        <v>36372239</v>
      </c>
      <c r="I40" s="45">
        <f t="shared" si="4"/>
        <v>37713909</v>
      </c>
      <c r="J40" s="45">
        <f>+I40</f>
        <v>37713909</v>
      </c>
      <c r="K40" s="45">
        <f t="shared" si="4"/>
        <v>39544828</v>
      </c>
      <c r="L40" s="45">
        <f t="shared" si="4"/>
        <v>40525126</v>
      </c>
      <c r="M40" s="45">
        <f t="shared" si="4"/>
        <v>44112840</v>
      </c>
      <c r="N40" s="45">
        <f>+M40</f>
        <v>44112840</v>
      </c>
      <c r="O40" s="45">
        <f t="shared" si="4"/>
        <v>44112840</v>
      </c>
      <c r="P40" s="45">
        <f t="shared" si="4"/>
        <v>44112840</v>
      </c>
      <c r="Q40" s="45">
        <f t="shared" si="4"/>
        <v>44112840</v>
      </c>
      <c r="R40" s="45">
        <f>+Q40</f>
        <v>44112840</v>
      </c>
      <c r="S40" s="45">
        <f t="shared" si="4"/>
        <v>44112840</v>
      </c>
      <c r="T40" s="45">
        <f t="shared" si="4"/>
        <v>44112840</v>
      </c>
      <c r="U40" s="45">
        <f t="shared" si="4"/>
        <v>44112840</v>
      </c>
      <c r="V40" s="45">
        <f>+U40</f>
        <v>44112840</v>
      </c>
      <c r="W40" s="45">
        <f>+V40</f>
        <v>44112840</v>
      </c>
      <c r="X40" s="45">
        <f t="shared" si="4"/>
        <v>25659172</v>
      </c>
      <c r="Y40" s="45">
        <f t="shared" si="4"/>
        <v>18453668</v>
      </c>
      <c r="Z40" s="46">
        <f>+IF(X40&lt;&gt;0,+(Y40/X40)*100,0)</f>
        <v>71.918407967334247</v>
      </c>
      <c r="AA40" s="47">
        <f t="shared" si="4"/>
        <v>29755169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29275758</v>
      </c>
      <c r="J60">
        <v>29275758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-4096289</v>
      </c>
      <c r="D14" s="18"/>
      <c r="E14" s="19">
        <v>-59565886</v>
      </c>
      <c r="F14" s="20">
        <v>-59565886</v>
      </c>
      <c r="G14" s="20">
        <v>-932410</v>
      </c>
      <c r="H14" s="20">
        <v>-882000</v>
      </c>
      <c r="I14" s="20">
        <v>-2670532</v>
      </c>
      <c r="J14" s="20">
        <v>-4484942</v>
      </c>
      <c r="K14" s="20">
        <v>-1465330</v>
      </c>
      <c r="L14" s="20">
        <v>-1380007</v>
      </c>
      <c r="M14" s="20">
        <v>-1372936</v>
      </c>
      <c r="N14" s="20">
        <v>-4218273</v>
      </c>
      <c r="O14" s="20"/>
      <c r="P14" s="20"/>
      <c r="Q14" s="20"/>
      <c r="R14" s="20"/>
      <c r="S14" s="20"/>
      <c r="T14" s="20"/>
      <c r="U14" s="20"/>
      <c r="V14" s="20"/>
      <c r="W14" s="20">
        <v>-8703215</v>
      </c>
      <c r="X14" s="20">
        <v>-29782948</v>
      </c>
      <c r="Y14" s="20">
        <v>21079733</v>
      </c>
      <c r="Z14" s="21">
        <v>-70.777859196477124</v>
      </c>
      <c r="AA14" s="22">
        <v>-59565886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-4096289</v>
      </c>
      <c r="D17" s="26">
        <f>SUM(D6:D16)</f>
        <v>0</v>
      </c>
      <c r="E17" s="27">
        <f t="shared" si="0"/>
        <v>-59565886</v>
      </c>
      <c r="F17" s="28">
        <f t="shared" si="0"/>
        <v>-59565886</v>
      </c>
      <c r="G17" s="28">
        <f t="shared" si="0"/>
        <v>-932410</v>
      </c>
      <c r="H17" s="28">
        <f t="shared" si="0"/>
        <v>-882000</v>
      </c>
      <c r="I17" s="28">
        <f t="shared" si="0"/>
        <v>-2670532</v>
      </c>
      <c r="J17" s="28">
        <f t="shared" si="0"/>
        <v>-4484942</v>
      </c>
      <c r="K17" s="28">
        <f t="shared" si="0"/>
        <v>-1465330</v>
      </c>
      <c r="L17" s="28">
        <f t="shared" si="0"/>
        <v>-1380007</v>
      </c>
      <c r="M17" s="28">
        <f t="shared" si="0"/>
        <v>-1372936</v>
      </c>
      <c r="N17" s="28">
        <f t="shared" si="0"/>
        <v>-4218273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-8703215</v>
      </c>
      <c r="X17" s="28">
        <f t="shared" si="0"/>
        <v>-29782948</v>
      </c>
      <c r="Y17" s="28">
        <f t="shared" si="0"/>
        <v>21079733</v>
      </c>
      <c r="Z17" s="29">
        <f>+IF(X17&lt;&gt;0,+(Y17/X17)*100,0)</f>
        <v>-70.777859196477124</v>
      </c>
      <c r="AA17" s="30">
        <f>SUM(AA6:AA16)</f>
        <v>-59565886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-4096289</v>
      </c>
      <c r="D38" s="32">
        <f>+D17+D27+D36</f>
        <v>0</v>
      </c>
      <c r="E38" s="33">
        <f t="shared" si="3"/>
        <v>-59565886</v>
      </c>
      <c r="F38" s="2">
        <f t="shared" si="3"/>
        <v>-59565886</v>
      </c>
      <c r="G38" s="2">
        <f t="shared" si="3"/>
        <v>-932410</v>
      </c>
      <c r="H38" s="2">
        <f t="shared" si="3"/>
        <v>-882000</v>
      </c>
      <c r="I38" s="2">
        <f t="shared" si="3"/>
        <v>-2670532</v>
      </c>
      <c r="J38" s="2">
        <f t="shared" si="3"/>
        <v>-4484942</v>
      </c>
      <c r="K38" s="2">
        <f t="shared" si="3"/>
        <v>-1465330</v>
      </c>
      <c r="L38" s="2">
        <f t="shared" si="3"/>
        <v>-1380007</v>
      </c>
      <c r="M38" s="2">
        <f t="shared" si="3"/>
        <v>-1372936</v>
      </c>
      <c r="N38" s="2">
        <f t="shared" si="3"/>
        <v>-4218273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-8703215</v>
      </c>
      <c r="X38" s="2">
        <f t="shared" si="3"/>
        <v>-29782948</v>
      </c>
      <c r="Y38" s="2">
        <f t="shared" si="3"/>
        <v>21079733</v>
      </c>
      <c r="Z38" s="34">
        <f>+IF(X38&lt;&gt;0,+(Y38/X38)*100,0)</f>
        <v>-70.777859196477124</v>
      </c>
      <c r="AA38" s="35">
        <f>+AA17+AA27+AA36</f>
        <v>-59565886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-932410</v>
      </c>
      <c r="I39" s="2">
        <f>+H40+I60</f>
        <v>-1814410</v>
      </c>
      <c r="J39" s="2">
        <f>+G39</f>
        <v>0</v>
      </c>
      <c r="K39" s="2">
        <f>+I40+K60</f>
        <v>-4484942</v>
      </c>
      <c r="L39" s="2">
        <f>+K40+L60</f>
        <v>-5950272</v>
      </c>
      <c r="M39" s="2">
        <f>+L40+M60</f>
        <v>-7330279</v>
      </c>
      <c r="N39" s="2">
        <f>+K39</f>
        <v>-4484942</v>
      </c>
      <c r="O39" s="2">
        <f>+M40+O60</f>
        <v>-8703215</v>
      </c>
      <c r="P39" s="2">
        <f>+O40+P60</f>
        <v>-8703215</v>
      </c>
      <c r="Q39" s="2">
        <f>+P40+Q60</f>
        <v>-8703215</v>
      </c>
      <c r="R39" s="2">
        <f>+O39</f>
        <v>-8703215</v>
      </c>
      <c r="S39" s="2">
        <f>+Q40+S60</f>
        <v>-8703215</v>
      </c>
      <c r="T39" s="2">
        <f>+S40+T60</f>
        <v>-8703215</v>
      </c>
      <c r="U39" s="2">
        <f>+T40+U60</f>
        <v>-8703215</v>
      </c>
      <c r="V39" s="2">
        <f>+S39</f>
        <v>-8703215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-4096289</v>
      </c>
      <c r="D40" s="43">
        <f t="shared" ref="D40:AA40" si="4">+D38+D39</f>
        <v>0</v>
      </c>
      <c r="E40" s="44">
        <f t="shared" si="4"/>
        <v>-59565886</v>
      </c>
      <c r="F40" s="45">
        <f t="shared" si="4"/>
        <v>-59565886</v>
      </c>
      <c r="G40" s="45">
        <f t="shared" si="4"/>
        <v>-932410</v>
      </c>
      <c r="H40" s="45">
        <f t="shared" si="4"/>
        <v>-1814410</v>
      </c>
      <c r="I40" s="45">
        <f t="shared" si="4"/>
        <v>-4484942</v>
      </c>
      <c r="J40" s="45">
        <f>+I40</f>
        <v>-4484942</v>
      </c>
      <c r="K40" s="45">
        <f t="shared" si="4"/>
        <v>-5950272</v>
      </c>
      <c r="L40" s="45">
        <f t="shared" si="4"/>
        <v>-7330279</v>
      </c>
      <c r="M40" s="45">
        <f t="shared" si="4"/>
        <v>-8703215</v>
      </c>
      <c r="N40" s="45">
        <f>+M40</f>
        <v>-8703215</v>
      </c>
      <c r="O40" s="45">
        <f t="shared" si="4"/>
        <v>-8703215</v>
      </c>
      <c r="P40" s="45">
        <f t="shared" si="4"/>
        <v>-8703215</v>
      </c>
      <c r="Q40" s="45">
        <f t="shared" si="4"/>
        <v>-8703215</v>
      </c>
      <c r="R40" s="45">
        <f>+Q40</f>
        <v>-8703215</v>
      </c>
      <c r="S40" s="45">
        <f t="shared" si="4"/>
        <v>-8703215</v>
      </c>
      <c r="T40" s="45">
        <f t="shared" si="4"/>
        <v>-8703215</v>
      </c>
      <c r="U40" s="45">
        <f t="shared" si="4"/>
        <v>-8703215</v>
      </c>
      <c r="V40" s="45">
        <f>+U40</f>
        <v>-8703215</v>
      </c>
      <c r="W40" s="45">
        <f>+V40</f>
        <v>-8703215</v>
      </c>
      <c r="X40" s="45">
        <f t="shared" si="4"/>
        <v>-29782948</v>
      </c>
      <c r="Y40" s="45">
        <f t="shared" si="4"/>
        <v>21079733</v>
      </c>
      <c r="Z40" s="46">
        <f>+IF(X40&lt;&gt;0,+(Y40/X40)*100,0)</f>
        <v>-70.777859196477124</v>
      </c>
      <c r="AA40" s="47">
        <f t="shared" si="4"/>
        <v>-59565886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450000</v>
      </c>
      <c r="F7" s="20">
        <v>450000</v>
      </c>
      <c r="G7" s="20">
        <v>1300</v>
      </c>
      <c r="H7" s="20">
        <v>2180</v>
      </c>
      <c r="I7" s="20"/>
      <c r="J7" s="20">
        <v>3480</v>
      </c>
      <c r="K7" s="20">
        <v>60952</v>
      </c>
      <c r="L7" s="20">
        <v>3220</v>
      </c>
      <c r="M7" s="20">
        <v>37220</v>
      </c>
      <c r="N7" s="20">
        <v>101392</v>
      </c>
      <c r="O7" s="20"/>
      <c r="P7" s="20"/>
      <c r="Q7" s="20"/>
      <c r="R7" s="20"/>
      <c r="S7" s="20"/>
      <c r="T7" s="20"/>
      <c r="U7" s="20"/>
      <c r="V7" s="20"/>
      <c r="W7" s="20">
        <v>104872</v>
      </c>
      <c r="X7" s="20">
        <v>225000</v>
      </c>
      <c r="Y7" s="20">
        <v>-120128</v>
      </c>
      <c r="Z7" s="21">
        <v>-53.390222222222214</v>
      </c>
      <c r="AA7" s="22">
        <v>450000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-17940</v>
      </c>
      <c r="F9" s="20">
        <v>-17940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-8970</v>
      </c>
      <c r="Y9" s="20">
        <v>8970</v>
      </c>
      <c r="Z9" s="21">
        <v>-100</v>
      </c>
      <c r="AA9" s="22">
        <v>-17940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-10191048</v>
      </c>
      <c r="F14" s="20">
        <v>-10191048</v>
      </c>
      <c r="G14" s="20">
        <v>2547244</v>
      </c>
      <c r="H14" s="20">
        <v>-182566</v>
      </c>
      <c r="I14" s="20">
        <v>-157275</v>
      </c>
      <c r="J14" s="20">
        <v>2207403</v>
      </c>
      <c r="K14" s="20">
        <v>-1283980</v>
      </c>
      <c r="L14" s="20">
        <v>-175744</v>
      </c>
      <c r="M14" s="20">
        <v>-1316200</v>
      </c>
      <c r="N14" s="20">
        <v>-2775924</v>
      </c>
      <c r="O14" s="20"/>
      <c r="P14" s="20"/>
      <c r="Q14" s="20"/>
      <c r="R14" s="20"/>
      <c r="S14" s="20"/>
      <c r="T14" s="20"/>
      <c r="U14" s="20"/>
      <c r="V14" s="20"/>
      <c r="W14" s="20">
        <v>-568521</v>
      </c>
      <c r="X14" s="20">
        <v>-5095518</v>
      </c>
      <c r="Y14" s="20">
        <v>4526997</v>
      </c>
      <c r="Z14" s="21">
        <v>-88.842724135210588</v>
      </c>
      <c r="AA14" s="22">
        <v>-10191048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-9758988</v>
      </c>
      <c r="F17" s="28">
        <f t="shared" si="0"/>
        <v>-9758988</v>
      </c>
      <c r="G17" s="28">
        <f t="shared" si="0"/>
        <v>2548544</v>
      </c>
      <c r="H17" s="28">
        <f t="shared" si="0"/>
        <v>-180386</v>
      </c>
      <c r="I17" s="28">
        <f t="shared" si="0"/>
        <v>-157275</v>
      </c>
      <c r="J17" s="28">
        <f t="shared" si="0"/>
        <v>2210883</v>
      </c>
      <c r="K17" s="28">
        <f t="shared" si="0"/>
        <v>-1223028</v>
      </c>
      <c r="L17" s="28">
        <f t="shared" si="0"/>
        <v>-172524</v>
      </c>
      <c r="M17" s="28">
        <f t="shared" si="0"/>
        <v>-1278980</v>
      </c>
      <c r="N17" s="28">
        <f t="shared" si="0"/>
        <v>-2674532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-463649</v>
      </c>
      <c r="X17" s="28">
        <f t="shared" si="0"/>
        <v>-4879488</v>
      </c>
      <c r="Y17" s="28">
        <f t="shared" si="0"/>
        <v>4415839</v>
      </c>
      <c r="Z17" s="29">
        <f>+IF(X17&lt;&gt;0,+(Y17/X17)*100,0)</f>
        <v>-90.497998970383776</v>
      </c>
      <c r="AA17" s="30">
        <f>SUM(AA6:AA16)</f>
        <v>-9758988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-30000000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-30000000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-30000000</v>
      </c>
      <c r="D38" s="32">
        <f>+D17+D27+D36</f>
        <v>0</v>
      </c>
      <c r="E38" s="33">
        <f t="shared" si="3"/>
        <v>-9758988</v>
      </c>
      <c r="F38" s="2">
        <f t="shared" si="3"/>
        <v>-9758988</v>
      </c>
      <c r="G38" s="2">
        <f t="shared" si="3"/>
        <v>2548544</v>
      </c>
      <c r="H38" s="2">
        <f t="shared" si="3"/>
        <v>-180386</v>
      </c>
      <c r="I38" s="2">
        <f t="shared" si="3"/>
        <v>-157275</v>
      </c>
      <c r="J38" s="2">
        <f t="shared" si="3"/>
        <v>2210883</v>
      </c>
      <c r="K38" s="2">
        <f t="shared" si="3"/>
        <v>-1223028</v>
      </c>
      <c r="L38" s="2">
        <f t="shared" si="3"/>
        <v>-172524</v>
      </c>
      <c r="M38" s="2">
        <f t="shared" si="3"/>
        <v>-1278980</v>
      </c>
      <c r="N38" s="2">
        <f t="shared" si="3"/>
        <v>-2674532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-463649</v>
      </c>
      <c r="X38" s="2">
        <f t="shared" si="3"/>
        <v>-4879488</v>
      </c>
      <c r="Y38" s="2">
        <f t="shared" si="3"/>
        <v>4415839</v>
      </c>
      <c r="Z38" s="34">
        <f>+IF(X38&lt;&gt;0,+(Y38/X38)*100,0)</f>
        <v>-90.497998970383776</v>
      </c>
      <c r="AA38" s="35">
        <f>+AA17+AA27+AA36</f>
        <v>-9758988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2548544</v>
      </c>
      <c r="I39" s="2">
        <f>+H40+I60</f>
        <v>2368158</v>
      </c>
      <c r="J39" s="2">
        <f>+G39</f>
        <v>0</v>
      </c>
      <c r="K39" s="2">
        <f>+I40+K60</f>
        <v>2210883</v>
      </c>
      <c r="L39" s="2">
        <f>+K40+L60</f>
        <v>987855</v>
      </c>
      <c r="M39" s="2">
        <f>+L40+M60</f>
        <v>815331</v>
      </c>
      <c r="N39" s="2">
        <f>+K39</f>
        <v>2210883</v>
      </c>
      <c r="O39" s="2">
        <f>+M40+O60</f>
        <v>-463649</v>
      </c>
      <c r="P39" s="2">
        <f>+O40+P60</f>
        <v>-463649</v>
      </c>
      <c r="Q39" s="2">
        <f>+P40+Q60</f>
        <v>-463649</v>
      </c>
      <c r="R39" s="2">
        <f>+O39</f>
        <v>-463649</v>
      </c>
      <c r="S39" s="2">
        <f>+Q40+S60</f>
        <v>-463649</v>
      </c>
      <c r="T39" s="2">
        <f>+S40+T60</f>
        <v>-463649</v>
      </c>
      <c r="U39" s="2">
        <f>+T40+U60</f>
        <v>-463649</v>
      </c>
      <c r="V39" s="2">
        <f>+S39</f>
        <v>-463649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-30000000</v>
      </c>
      <c r="D40" s="43">
        <f t="shared" ref="D40:AA40" si="4">+D38+D39</f>
        <v>0</v>
      </c>
      <c r="E40" s="44">
        <f t="shared" si="4"/>
        <v>-9758988</v>
      </c>
      <c r="F40" s="45">
        <f t="shared" si="4"/>
        <v>-9758988</v>
      </c>
      <c r="G40" s="45">
        <f t="shared" si="4"/>
        <v>2548544</v>
      </c>
      <c r="H40" s="45">
        <f t="shared" si="4"/>
        <v>2368158</v>
      </c>
      <c r="I40" s="45">
        <f t="shared" si="4"/>
        <v>2210883</v>
      </c>
      <c r="J40" s="45">
        <f>+I40</f>
        <v>2210883</v>
      </c>
      <c r="K40" s="45">
        <f t="shared" si="4"/>
        <v>987855</v>
      </c>
      <c r="L40" s="45">
        <f t="shared" si="4"/>
        <v>815331</v>
      </c>
      <c r="M40" s="45">
        <f t="shared" si="4"/>
        <v>-463649</v>
      </c>
      <c r="N40" s="45">
        <f>+M40</f>
        <v>-463649</v>
      </c>
      <c r="O40" s="45">
        <f t="shared" si="4"/>
        <v>-463649</v>
      </c>
      <c r="P40" s="45">
        <f t="shared" si="4"/>
        <v>-463649</v>
      </c>
      <c r="Q40" s="45">
        <f t="shared" si="4"/>
        <v>-463649</v>
      </c>
      <c r="R40" s="45">
        <f>+Q40</f>
        <v>-463649</v>
      </c>
      <c r="S40" s="45">
        <f t="shared" si="4"/>
        <v>-463649</v>
      </c>
      <c r="T40" s="45">
        <f t="shared" si="4"/>
        <v>-463649</v>
      </c>
      <c r="U40" s="45">
        <f t="shared" si="4"/>
        <v>-463649</v>
      </c>
      <c r="V40" s="45">
        <f>+U40</f>
        <v>-463649</v>
      </c>
      <c r="W40" s="45">
        <f>+V40</f>
        <v>-463649</v>
      </c>
      <c r="X40" s="45">
        <f t="shared" si="4"/>
        <v>-4879488</v>
      </c>
      <c r="Y40" s="45">
        <f t="shared" si="4"/>
        <v>4415839</v>
      </c>
      <c r="Z40" s="46">
        <f>+IF(X40&lt;&gt;0,+(Y40/X40)*100,0)</f>
        <v>-90.497998970383776</v>
      </c>
      <c r="AA40" s="47">
        <f t="shared" si="4"/>
        <v>-9758988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16558234</v>
      </c>
      <c r="F7" s="20">
        <v>16558234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8279118</v>
      </c>
      <c r="Y7" s="20">
        <v>-8279118</v>
      </c>
      <c r="Z7" s="21">
        <v>-100</v>
      </c>
      <c r="AA7" s="22">
        <v>16558234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40002</v>
      </c>
      <c r="Y8" s="20">
        <v>-40002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-16565186</v>
      </c>
      <c r="F14" s="20">
        <v>-16565186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-8282586</v>
      </c>
      <c r="Y14" s="20">
        <v>8282586</v>
      </c>
      <c r="Z14" s="21">
        <v>-100</v>
      </c>
      <c r="AA14" s="22">
        <v>-16565186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73048</v>
      </c>
      <c r="F17" s="28">
        <f t="shared" si="0"/>
        <v>73048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36534</v>
      </c>
      <c r="Y17" s="28">
        <f t="shared" si="0"/>
        <v>-36534</v>
      </c>
      <c r="Z17" s="29">
        <f>+IF(X17&lt;&gt;0,+(Y17/X17)*100,0)</f>
        <v>-100</v>
      </c>
      <c r="AA17" s="30">
        <f>SUM(AA6:AA16)</f>
        <v>73048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-574998</v>
      </c>
      <c r="Y26" s="20">
        <v>574998</v>
      </c>
      <c r="Z26" s="21">
        <v>-100</v>
      </c>
      <c r="AA26" s="22">
        <v>-1150000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-574998</v>
      </c>
      <c r="Y27" s="28">
        <f t="shared" si="1"/>
        <v>574998</v>
      </c>
      <c r="Z27" s="29">
        <f>+IF(X27&lt;&gt;0,+(Y27/X27)*100,0)</f>
        <v>-100</v>
      </c>
      <c r="AA27" s="30">
        <f>SUM(AA21:AA26)</f>
        <v>-1150000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-1076952</v>
      </c>
      <c r="F38" s="2">
        <f t="shared" si="3"/>
        <v>-1076952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-538464</v>
      </c>
      <c r="Y38" s="2">
        <f t="shared" si="3"/>
        <v>538464</v>
      </c>
      <c r="Z38" s="34">
        <f>+IF(X38&lt;&gt;0,+(Y38/X38)*100,0)</f>
        <v>-100</v>
      </c>
      <c r="AA38" s="35">
        <f>+AA17+AA27+AA36</f>
        <v>-1076952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-1076952</v>
      </c>
      <c r="F40" s="45">
        <f t="shared" si="4"/>
        <v>-1076952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-538464</v>
      </c>
      <c r="Y40" s="45">
        <f t="shared" si="4"/>
        <v>538464</v>
      </c>
      <c r="Z40" s="46">
        <f>+IF(X40&lt;&gt;0,+(Y40/X40)*100,0)</f>
        <v>-100</v>
      </c>
      <c r="AA40" s="47">
        <f t="shared" si="4"/>
        <v>-1076952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57876795</v>
      </c>
      <c r="D7" s="18"/>
      <c r="E7" s="19">
        <v>97761425</v>
      </c>
      <c r="F7" s="20">
        <v>97761425</v>
      </c>
      <c r="G7" s="20">
        <v>4763858</v>
      </c>
      <c r="H7" s="20">
        <v>4846310</v>
      </c>
      <c r="I7" s="20">
        <v>4846594</v>
      </c>
      <c r="J7" s="20">
        <v>14456762</v>
      </c>
      <c r="K7" s="20">
        <v>4964819</v>
      </c>
      <c r="L7" s="20">
        <v>4924263</v>
      </c>
      <c r="M7" s="20">
        <v>4883144</v>
      </c>
      <c r="N7" s="20">
        <v>14772226</v>
      </c>
      <c r="O7" s="20"/>
      <c r="P7" s="20"/>
      <c r="Q7" s="20"/>
      <c r="R7" s="20"/>
      <c r="S7" s="20"/>
      <c r="T7" s="20"/>
      <c r="U7" s="20"/>
      <c r="V7" s="20"/>
      <c r="W7" s="20">
        <v>29228988</v>
      </c>
      <c r="X7" s="20">
        <v>48880704</v>
      </c>
      <c r="Y7" s="20">
        <v>-19651716</v>
      </c>
      <c r="Z7" s="21">
        <v>-40.20342260209673</v>
      </c>
      <c r="AA7" s="22">
        <v>97761425</v>
      </c>
    </row>
    <row r="8" spans="1:27" x14ac:dyDescent="0.25">
      <c r="A8" s="23" t="s">
        <v>36</v>
      </c>
      <c r="B8" s="17" t="s">
        <v>32</v>
      </c>
      <c r="C8" s="18">
        <v>1138</v>
      </c>
      <c r="D8" s="18"/>
      <c r="E8" s="19">
        <v>48890</v>
      </c>
      <c r="F8" s="20">
        <v>48890</v>
      </c>
      <c r="G8" s="20">
        <v>171</v>
      </c>
      <c r="H8" s="20"/>
      <c r="I8" s="20">
        <v>158</v>
      </c>
      <c r="J8" s="20">
        <v>329</v>
      </c>
      <c r="K8" s="20"/>
      <c r="L8" s="20">
        <v>452</v>
      </c>
      <c r="M8" s="20"/>
      <c r="N8" s="20">
        <v>452</v>
      </c>
      <c r="O8" s="20"/>
      <c r="P8" s="20"/>
      <c r="Q8" s="20"/>
      <c r="R8" s="20"/>
      <c r="S8" s="20"/>
      <c r="T8" s="20"/>
      <c r="U8" s="20"/>
      <c r="V8" s="20"/>
      <c r="W8" s="20">
        <v>781</v>
      </c>
      <c r="X8" s="20">
        <v>24438</v>
      </c>
      <c r="Y8" s="20">
        <v>-23657</v>
      </c>
      <c r="Z8" s="21">
        <v>-96.804157459693911</v>
      </c>
      <c r="AA8" s="22">
        <v>48890</v>
      </c>
    </row>
    <row r="9" spans="1:27" x14ac:dyDescent="0.25">
      <c r="A9" s="23" t="s">
        <v>37</v>
      </c>
      <c r="B9" s="17" t="s">
        <v>6</v>
      </c>
      <c r="C9" s="18">
        <v>35306767</v>
      </c>
      <c r="D9" s="18"/>
      <c r="E9" s="19">
        <v>50458754</v>
      </c>
      <c r="F9" s="20">
        <v>50458754</v>
      </c>
      <c r="G9" s="20">
        <v>21024520</v>
      </c>
      <c r="H9" s="20"/>
      <c r="I9" s="20"/>
      <c r="J9" s="20">
        <v>21024520</v>
      </c>
      <c r="K9" s="20"/>
      <c r="L9" s="20"/>
      <c r="M9" s="20">
        <v>16819522</v>
      </c>
      <c r="N9" s="20">
        <v>16819522</v>
      </c>
      <c r="O9" s="20"/>
      <c r="P9" s="20"/>
      <c r="Q9" s="20"/>
      <c r="R9" s="20"/>
      <c r="S9" s="20"/>
      <c r="T9" s="20"/>
      <c r="U9" s="20"/>
      <c r="V9" s="20"/>
      <c r="W9" s="20">
        <v>37844042</v>
      </c>
      <c r="X9" s="20">
        <v>25229370</v>
      </c>
      <c r="Y9" s="20">
        <v>12614672</v>
      </c>
      <c r="Z9" s="21">
        <v>49.999948472752195</v>
      </c>
      <c r="AA9" s="22">
        <v>50458754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130335</v>
      </c>
      <c r="H11" s="20">
        <v>780840</v>
      </c>
      <c r="I11" s="20">
        <v>5658</v>
      </c>
      <c r="J11" s="20">
        <v>916833</v>
      </c>
      <c r="K11" s="20">
        <v>31706</v>
      </c>
      <c r="L11" s="20">
        <v>60222</v>
      </c>
      <c r="M11" s="20">
        <v>58126</v>
      </c>
      <c r="N11" s="20">
        <v>150054</v>
      </c>
      <c r="O11" s="20"/>
      <c r="P11" s="20"/>
      <c r="Q11" s="20"/>
      <c r="R11" s="20"/>
      <c r="S11" s="20"/>
      <c r="T11" s="20"/>
      <c r="U11" s="20"/>
      <c r="V11" s="20"/>
      <c r="W11" s="20">
        <v>1066887</v>
      </c>
      <c r="X11" s="20"/>
      <c r="Y11" s="20">
        <v>1066887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-83905803</v>
      </c>
      <c r="F14" s="20">
        <v>-83905803</v>
      </c>
      <c r="G14" s="20"/>
      <c r="H14" s="20"/>
      <c r="I14" s="20"/>
      <c r="J14" s="20"/>
      <c r="K14" s="20"/>
      <c r="L14" s="20">
        <v>-1349</v>
      </c>
      <c r="M14" s="20"/>
      <c r="N14" s="20">
        <v>-1349</v>
      </c>
      <c r="O14" s="20"/>
      <c r="P14" s="20"/>
      <c r="Q14" s="20"/>
      <c r="R14" s="20"/>
      <c r="S14" s="20"/>
      <c r="T14" s="20"/>
      <c r="U14" s="20"/>
      <c r="V14" s="20"/>
      <c r="W14" s="20">
        <v>-1349</v>
      </c>
      <c r="X14" s="20">
        <v>-41952822</v>
      </c>
      <c r="Y14" s="20">
        <v>41951473</v>
      </c>
      <c r="Z14" s="21">
        <v>-99.996784483294107</v>
      </c>
      <c r="AA14" s="22">
        <v>-83905803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93184700</v>
      </c>
      <c r="D17" s="26">
        <f>SUM(D6:D16)</f>
        <v>0</v>
      </c>
      <c r="E17" s="27">
        <f t="shared" si="0"/>
        <v>64363266</v>
      </c>
      <c r="F17" s="28">
        <f t="shared" si="0"/>
        <v>64363266</v>
      </c>
      <c r="G17" s="28">
        <f t="shared" si="0"/>
        <v>25918884</v>
      </c>
      <c r="H17" s="28">
        <f t="shared" si="0"/>
        <v>5627150</v>
      </c>
      <c r="I17" s="28">
        <f t="shared" si="0"/>
        <v>4852410</v>
      </c>
      <c r="J17" s="28">
        <f t="shared" si="0"/>
        <v>36398444</v>
      </c>
      <c r="K17" s="28">
        <f t="shared" si="0"/>
        <v>4996525</v>
      </c>
      <c r="L17" s="28">
        <f t="shared" si="0"/>
        <v>4983588</v>
      </c>
      <c r="M17" s="28">
        <f t="shared" si="0"/>
        <v>21760792</v>
      </c>
      <c r="N17" s="28">
        <f t="shared" si="0"/>
        <v>31740905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68139349</v>
      </c>
      <c r="X17" s="28">
        <f t="shared" si="0"/>
        <v>32181690</v>
      </c>
      <c r="Y17" s="28">
        <f t="shared" si="0"/>
        <v>35957659</v>
      </c>
      <c r="Z17" s="29">
        <f>+IF(X17&lt;&gt;0,+(Y17/X17)*100,0)</f>
        <v>111.73328373991546</v>
      </c>
      <c r="AA17" s="30">
        <f>SUM(AA6:AA16)</f>
        <v>64363266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-90000</v>
      </c>
      <c r="F26" s="20">
        <v>-90000</v>
      </c>
      <c r="G26" s="20">
        <v>-367000</v>
      </c>
      <c r="H26" s="20"/>
      <c r="I26" s="20"/>
      <c r="J26" s="20">
        <v>-367000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-367000</v>
      </c>
      <c r="X26" s="20">
        <v>-45000</v>
      </c>
      <c r="Y26" s="20">
        <v>-322000</v>
      </c>
      <c r="Z26" s="21">
        <v>715.55555555555554</v>
      </c>
      <c r="AA26" s="22">
        <v>-90000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-90000</v>
      </c>
      <c r="F27" s="28">
        <f t="shared" si="1"/>
        <v>-90000</v>
      </c>
      <c r="G27" s="28">
        <f t="shared" si="1"/>
        <v>-367000</v>
      </c>
      <c r="H27" s="28">
        <f t="shared" si="1"/>
        <v>0</v>
      </c>
      <c r="I27" s="28">
        <f t="shared" si="1"/>
        <v>0</v>
      </c>
      <c r="J27" s="28">
        <f t="shared" si="1"/>
        <v>-367000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-367000</v>
      </c>
      <c r="X27" s="28">
        <f t="shared" si="1"/>
        <v>-45000</v>
      </c>
      <c r="Y27" s="28">
        <f t="shared" si="1"/>
        <v>-322000</v>
      </c>
      <c r="Z27" s="29">
        <f>+IF(X27&lt;&gt;0,+(Y27/X27)*100,0)</f>
        <v>715.55555555555554</v>
      </c>
      <c r="AA27" s="30">
        <f>SUM(AA21:AA26)</f>
        <v>-90000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93184700</v>
      </c>
      <c r="D38" s="32">
        <f>+D17+D27+D36</f>
        <v>0</v>
      </c>
      <c r="E38" s="33">
        <f t="shared" si="3"/>
        <v>64273266</v>
      </c>
      <c r="F38" s="2">
        <f t="shared" si="3"/>
        <v>64273266</v>
      </c>
      <c r="G38" s="2">
        <f t="shared" si="3"/>
        <v>25551884</v>
      </c>
      <c r="H38" s="2">
        <f t="shared" si="3"/>
        <v>5627150</v>
      </c>
      <c r="I38" s="2">
        <f t="shared" si="3"/>
        <v>4852410</v>
      </c>
      <c r="J38" s="2">
        <f t="shared" si="3"/>
        <v>36031444</v>
      </c>
      <c r="K38" s="2">
        <f t="shared" si="3"/>
        <v>4996525</v>
      </c>
      <c r="L38" s="2">
        <f t="shared" si="3"/>
        <v>4983588</v>
      </c>
      <c r="M38" s="2">
        <f t="shared" si="3"/>
        <v>21760792</v>
      </c>
      <c r="N38" s="2">
        <f t="shared" si="3"/>
        <v>31740905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67772349</v>
      </c>
      <c r="X38" s="2">
        <f t="shared" si="3"/>
        <v>32136690</v>
      </c>
      <c r="Y38" s="2">
        <f t="shared" si="3"/>
        <v>35635659</v>
      </c>
      <c r="Z38" s="34">
        <f>+IF(X38&lt;&gt;0,+(Y38/X38)*100,0)</f>
        <v>110.88777033353465</v>
      </c>
      <c r="AA38" s="35">
        <f>+AA17+AA27+AA36</f>
        <v>64273266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25551884</v>
      </c>
      <c r="I39" s="2">
        <f>+H40+I60</f>
        <v>31179034</v>
      </c>
      <c r="J39" s="2">
        <f>+G39</f>
        <v>0</v>
      </c>
      <c r="K39" s="2">
        <f>+I40+K60</f>
        <v>36031444</v>
      </c>
      <c r="L39" s="2">
        <f>+K40+L60</f>
        <v>41027969</v>
      </c>
      <c r="M39" s="2">
        <f>+L40+M60</f>
        <v>46011557</v>
      </c>
      <c r="N39" s="2">
        <f>+K39</f>
        <v>36031444</v>
      </c>
      <c r="O39" s="2">
        <f>+M40+O60</f>
        <v>67772349</v>
      </c>
      <c r="P39" s="2">
        <f>+O40+P60</f>
        <v>67772349</v>
      </c>
      <c r="Q39" s="2">
        <f>+P40+Q60</f>
        <v>67772349</v>
      </c>
      <c r="R39" s="2">
        <f>+O39</f>
        <v>67772349</v>
      </c>
      <c r="S39" s="2">
        <f>+Q40+S60</f>
        <v>67772349</v>
      </c>
      <c r="T39" s="2">
        <f>+S40+T60</f>
        <v>67772349</v>
      </c>
      <c r="U39" s="2">
        <f>+T40+U60</f>
        <v>67772349</v>
      </c>
      <c r="V39" s="2">
        <f>+S39</f>
        <v>67772349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93184700</v>
      </c>
      <c r="D40" s="43">
        <f t="shared" ref="D40:AA40" si="4">+D38+D39</f>
        <v>0</v>
      </c>
      <c r="E40" s="44">
        <f t="shared" si="4"/>
        <v>64273266</v>
      </c>
      <c r="F40" s="45">
        <f t="shared" si="4"/>
        <v>64273266</v>
      </c>
      <c r="G40" s="45">
        <f t="shared" si="4"/>
        <v>25551884</v>
      </c>
      <c r="H40" s="45">
        <f t="shared" si="4"/>
        <v>31179034</v>
      </c>
      <c r="I40" s="45">
        <f t="shared" si="4"/>
        <v>36031444</v>
      </c>
      <c r="J40" s="45">
        <f>+I40</f>
        <v>36031444</v>
      </c>
      <c r="K40" s="45">
        <f t="shared" si="4"/>
        <v>41027969</v>
      </c>
      <c r="L40" s="45">
        <f t="shared" si="4"/>
        <v>46011557</v>
      </c>
      <c r="M40" s="45">
        <f t="shared" si="4"/>
        <v>67772349</v>
      </c>
      <c r="N40" s="45">
        <f>+M40</f>
        <v>67772349</v>
      </c>
      <c r="O40" s="45">
        <f t="shared" si="4"/>
        <v>67772349</v>
      </c>
      <c r="P40" s="45">
        <f t="shared" si="4"/>
        <v>67772349</v>
      </c>
      <c r="Q40" s="45">
        <f t="shared" si="4"/>
        <v>67772349</v>
      </c>
      <c r="R40" s="45">
        <f>+Q40</f>
        <v>67772349</v>
      </c>
      <c r="S40" s="45">
        <f t="shared" si="4"/>
        <v>67772349</v>
      </c>
      <c r="T40" s="45">
        <f t="shared" si="4"/>
        <v>67772349</v>
      </c>
      <c r="U40" s="45">
        <f t="shared" si="4"/>
        <v>67772349</v>
      </c>
      <c r="V40" s="45">
        <f>+U40</f>
        <v>67772349</v>
      </c>
      <c r="W40" s="45">
        <f>+V40</f>
        <v>67772349</v>
      </c>
      <c r="X40" s="45">
        <f t="shared" si="4"/>
        <v>32136690</v>
      </c>
      <c r="Y40" s="45">
        <f t="shared" si="4"/>
        <v>35635659</v>
      </c>
      <c r="Z40" s="46">
        <f>+IF(X40&lt;&gt;0,+(Y40/X40)*100,0)</f>
        <v>110.88777033353465</v>
      </c>
      <c r="AA40" s="47">
        <f t="shared" si="4"/>
        <v>64273266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104921</v>
      </c>
      <c r="D7" s="18"/>
      <c r="E7" s="19">
        <v>1895012</v>
      </c>
      <c r="F7" s="20">
        <v>1895012</v>
      </c>
      <c r="G7" s="20">
        <v>-292981</v>
      </c>
      <c r="H7" s="20">
        <v>-54318</v>
      </c>
      <c r="I7" s="20">
        <v>166617</v>
      </c>
      <c r="J7" s="20">
        <v>-180682</v>
      </c>
      <c r="K7" s="20">
        <v>110921</v>
      </c>
      <c r="L7" s="20">
        <v>129156</v>
      </c>
      <c r="M7" s="20">
        <v>104991</v>
      </c>
      <c r="N7" s="20">
        <v>345068</v>
      </c>
      <c r="O7" s="20"/>
      <c r="P7" s="20"/>
      <c r="Q7" s="20"/>
      <c r="R7" s="20"/>
      <c r="S7" s="20"/>
      <c r="T7" s="20"/>
      <c r="U7" s="20"/>
      <c r="V7" s="20"/>
      <c r="W7" s="20">
        <v>164386</v>
      </c>
      <c r="X7" s="20">
        <v>947508</v>
      </c>
      <c r="Y7" s="20">
        <v>-783122</v>
      </c>
      <c r="Z7" s="21">
        <v>-82.650700574559792</v>
      </c>
      <c r="AA7" s="22">
        <v>1895012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1064794</v>
      </c>
      <c r="F11" s="20">
        <v>1064794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532398</v>
      </c>
      <c r="Y11" s="20">
        <v>-532398</v>
      </c>
      <c r="Z11" s="21">
        <v>-100</v>
      </c>
      <c r="AA11" s="22">
        <v>1064794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-3792031</v>
      </c>
      <c r="F14" s="20">
        <v>-3792031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-1896012</v>
      </c>
      <c r="Y14" s="20">
        <v>1896012</v>
      </c>
      <c r="Z14" s="21">
        <v>-100</v>
      </c>
      <c r="AA14" s="22">
        <v>-3792031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104921</v>
      </c>
      <c r="D17" s="26">
        <f>SUM(D6:D16)</f>
        <v>0</v>
      </c>
      <c r="E17" s="27">
        <f t="shared" si="0"/>
        <v>-832225</v>
      </c>
      <c r="F17" s="28">
        <f t="shared" si="0"/>
        <v>-832225</v>
      </c>
      <c r="G17" s="28">
        <f t="shared" si="0"/>
        <v>-292981</v>
      </c>
      <c r="H17" s="28">
        <f t="shared" si="0"/>
        <v>-54318</v>
      </c>
      <c r="I17" s="28">
        <f t="shared" si="0"/>
        <v>166617</v>
      </c>
      <c r="J17" s="28">
        <f t="shared" si="0"/>
        <v>-180682</v>
      </c>
      <c r="K17" s="28">
        <f t="shared" si="0"/>
        <v>110921</v>
      </c>
      <c r="L17" s="28">
        <f t="shared" si="0"/>
        <v>129156</v>
      </c>
      <c r="M17" s="28">
        <f t="shared" si="0"/>
        <v>104991</v>
      </c>
      <c r="N17" s="28">
        <f t="shared" si="0"/>
        <v>345068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164386</v>
      </c>
      <c r="X17" s="28">
        <f t="shared" si="0"/>
        <v>-416106</v>
      </c>
      <c r="Y17" s="28">
        <f t="shared" si="0"/>
        <v>580492</v>
      </c>
      <c r="Z17" s="29">
        <f>+IF(X17&lt;&gt;0,+(Y17/X17)*100,0)</f>
        <v>-139.50579900313863</v>
      </c>
      <c r="AA17" s="30">
        <f>SUM(AA6:AA16)</f>
        <v>-832225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104921</v>
      </c>
      <c r="D38" s="32">
        <f>+D17+D27+D36</f>
        <v>0</v>
      </c>
      <c r="E38" s="33">
        <f t="shared" si="3"/>
        <v>-832225</v>
      </c>
      <c r="F38" s="2">
        <f t="shared" si="3"/>
        <v>-832225</v>
      </c>
      <c r="G38" s="2">
        <f t="shared" si="3"/>
        <v>-292981</v>
      </c>
      <c r="H38" s="2">
        <f t="shared" si="3"/>
        <v>-54318</v>
      </c>
      <c r="I38" s="2">
        <f t="shared" si="3"/>
        <v>166617</v>
      </c>
      <c r="J38" s="2">
        <f t="shared" si="3"/>
        <v>-180682</v>
      </c>
      <c r="K38" s="2">
        <f t="shared" si="3"/>
        <v>110921</v>
      </c>
      <c r="L38" s="2">
        <f t="shared" si="3"/>
        <v>129156</v>
      </c>
      <c r="M38" s="2">
        <f t="shared" si="3"/>
        <v>104991</v>
      </c>
      <c r="N38" s="2">
        <f t="shared" si="3"/>
        <v>345068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164386</v>
      </c>
      <c r="X38" s="2">
        <f t="shared" si="3"/>
        <v>-416106</v>
      </c>
      <c r="Y38" s="2">
        <f t="shared" si="3"/>
        <v>580492</v>
      </c>
      <c r="Z38" s="34">
        <f>+IF(X38&lt;&gt;0,+(Y38/X38)*100,0)</f>
        <v>-139.50579900313863</v>
      </c>
      <c r="AA38" s="35">
        <f>+AA17+AA27+AA36</f>
        <v>-832225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-292981</v>
      </c>
      <c r="I39" s="2">
        <f>+H40+I60</f>
        <v>-347299</v>
      </c>
      <c r="J39" s="2">
        <f>+G39</f>
        <v>0</v>
      </c>
      <c r="K39" s="2">
        <f>+I40+K60</f>
        <v>-180682</v>
      </c>
      <c r="L39" s="2">
        <f>+K40+L60</f>
        <v>-69761</v>
      </c>
      <c r="M39" s="2">
        <f>+L40+M60</f>
        <v>59395</v>
      </c>
      <c r="N39" s="2">
        <f>+K39</f>
        <v>-180682</v>
      </c>
      <c r="O39" s="2">
        <f>+M40+O60</f>
        <v>164386</v>
      </c>
      <c r="P39" s="2">
        <f>+O40+P60</f>
        <v>164386</v>
      </c>
      <c r="Q39" s="2">
        <f>+P40+Q60</f>
        <v>164386</v>
      </c>
      <c r="R39" s="2">
        <f>+O39</f>
        <v>164386</v>
      </c>
      <c r="S39" s="2">
        <f>+Q40+S60</f>
        <v>164386</v>
      </c>
      <c r="T39" s="2">
        <f>+S40+T60</f>
        <v>164386</v>
      </c>
      <c r="U39" s="2">
        <f>+T40+U60</f>
        <v>164386</v>
      </c>
      <c r="V39" s="2">
        <f>+S39</f>
        <v>164386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104921</v>
      </c>
      <c r="D40" s="43">
        <f t="shared" ref="D40:AA40" si="4">+D38+D39</f>
        <v>0</v>
      </c>
      <c r="E40" s="44">
        <f t="shared" si="4"/>
        <v>-832225</v>
      </c>
      <c r="F40" s="45">
        <f t="shared" si="4"/>
        <v>-832225</v>
      </c>
      <c r="G40" s="45">
        <f t="shared" si="4"/>
        <v>-292981</v>
      </c>
      <c r="H40" s="45">
        <f t="shared" si="4"/>
        <v>-347299</v>
      </c>
      <c r="I40" s="45">
        <f t="shared" si="4"/>
        <v>-180682</v>
      </c>
      <c r="J40" s="45">
        <f>+I40</f>
        <v>-180682</v>
      </c>
      <c r="K40" s="45">
        <f t="shared" si="4"/>
        <v>-69761</v>
      </c>
      <c r="L40" s="45">
        <f t="shared" si="4"/>
        <v>59395</v>
      </c>
      <c r="M40" s="45">
        <f t="shared" si="4"/>
        <v>164386</v>
      </c>
      <c r="N40" s="45">
        <f>+M40</f>
        <v>164386</v>
      </c>
      <c r="O40" s="45">
        <f t="shared" si="4"/>
        <v>164386</v>
      </c>
      <c r="P40" s="45">
        <f t="shared" si="4"/>
        <v>164386</v>
      </c>
      <c r="Q40" s="45">
        <f t="shared" si="4"/>
        <v>164386</v>
      </c>
      <c r="R40" s="45">
        <f>+Q40</f>
        <v>164386</v>
      </c>
      <c r="S40" s="45">
        <f t="shared" si="4"/>
        <v>164386</v>
      </c>
      <c r="T40" s="45">
        <f t="shared" si="4"/>
        <v>164386</v>
      </c>
      <c r="U40" s="45">
        <f t="shared" si="4"/>
        <v>164386</v>
      </c>
      <c r="V40" s="45">
        <f>+U40</f>
        <v>164386</v>
      </c>
      <c r="W40" s="45">
        <f>+V40</f>
        <v>164386</v>
      </c>
      <c r="X40" s="45">
        <f t="shared" si="4"/>
        <v>-416106</v>
      </c>
      <c r="Y40" s="45">
        <f t="shared" si="4"/>
        <v>580492</v>
      </c>
      <c r="Z40" s="46">
        <f>+IF(X40&lt;&gt;0,+(Y40/X40)*100,0)</f>
        <v>-139.50579900313863</v>
      </c>
      <c r="AA40" s="47">
        <f t="shared" si="4"/>
        <v>-832225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365578</v>
      </c>
      <c r="D7" s="18"/>
      <c r="E7" s="19">
        <v>2062872</v>
      </c>
      <c r="F7" s="20">
        <v>2062872</v>
      </c>
      <c r="G7" s="20">
        <v>15691</v>
      </c>
      <c r="H7" s="20">
        <v>25357</v>
      </c>
      <c r="I7" s="20">
        <v>5975</v>
      </c>
      <c r="J7" s="20">
        <v>47023</v>
      </c>
      <c r="K7" s="20">
        <v>48270</v>
      </c>
      <c r="L7" s="20">
        <v>31744</v>
      </c>
      <c r="M7" s="20">
        <v>20751</v>
      </c>
      <c r="N7" s="20">
        <v>100765</v>
      </c>
      <c r="O7" s="20"/>
      <c r="P7" s="20"/>
      <c r="Q7" s="20"/>
      <c r="R7" s="20"/>
      <c r="S7" s="20"/>
      <c r="T7" s="20"/>
      <c r="U7" s="20"/>
      <c r="V7" s="20"/>
      <c r="W7" s="20">
        <v>147788</v>
      </c>
      <c r="X7" s="20">
        <v>1031436</v>
      </c>
      <c r="Y7" s="20">
        <v>-883648</v>
      </c>
      <c r="Z7" s="21">
        <v>-85.671626741746451</v>
      </c>
      <c r="AA7" s="22">
        <v>2062872</v>
      </c>
    </row>
    <row r="8" spans="1:27" x14ac:dyDescent="0.25">
      <c r="A8" s="23" t="s">
        <v>36</v>
      </c>
      <c r="B8" s="17" t="s">
        <v>32</v>
      </c>
      <c r="C8" s="18">
        <v>293850</v>
      </c>
      <c r="D8" s="18"/>
      <c r="E8" s="19">
        <v>6063463</v>
      </c>
      <c r="F8" s="20">
        <v>6063463</v>
      </c>
      <c r="G8" s="20"/>
      <c r="H8" s="20"/>
      <c r="I8" s="20">
        <v>300</v>
      </c>
      <c r="J8" s="20">
        <v>300</v>
      </c>
      <c r="K8" s="20">
        <v>300</v>
      </c>
      <c r="L8" s="20">
        <v>300</v>
      </c>
      <c r="M8" s="20">
        <v>10580</v>
      </c>
      <c r="N8" s="20">
        <v>11180</v>
      </c>
      <c r="O8" s="20"/>
      <c r="P8" s="20"/>
      <c r="Q8" s="20"/>
      <c r="R8" s="20"/>
      <c r="S8" s="20"/>
      <c r="T8" s="20"/>
      <c r="U8" s="20"/>
      <c r="V8" s="20"/>
      <c r="W8" s="20">
        <v>11480</v>
      </c>
      <c r="X8" s="20">
        <v>3010279</v>
      </c>
      <c r="Y8" s="20">
        <v>-2998799</v>
      </c>
      <c r="Z8" s="21">
        <v>-99.618639999813979</v>
      </c>
      <c r="AA8" s="22">
        <v>6063463</v>
      </c>
    </row>
    <row r="9" spans="1:27" x14ac:dyDescent="0.25">
      <c r="A9" s="23" t="s">
        <v>37</v>
      </c>
      <c r="B9" s="17" t="s">
        <v>6</v>
      </c>
      <c r="C9" s="18">
        <v>318072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-854857</v>
      </c>
      <c r="D14" s="18"/>
      <c r="E14" s="19">
        <v>-3374908</v>
      </c>
      <c r="F14" s="20">
        <v>-3374908</v>
      </c>
      <c r="G14" s="20">
        <v>-570486</v>
      </c>
      <c r="H14" s="20">
        <v>-134625</v>
      </c>
      <c r="I14" s="20">
        <v>-34500</v>
      </c>
      <c r="J14" s="20">
        <v>-739611</v>
      </c>
      <c r="K14" s="20">
        <v>-34500</v>
      </c>
      <c r="L14" s="20">
        <v>-100500</v>
      </c>
      <c r="M14" s="20">
        <v>-3890678</v>
      </c>
      <c r="N14" s="20">
        <v>-4025678</v>
      </c>
      <c r="O14" s="20"/>
      <c r="P14" s="20"/>
      <c r="Q14" s="20"/>
      <c r="R14" s="20"/>
      <c r="S14" s="20"/>
      <c r="T14" s="20"/>
      <c r="U14" s="20"/>
      <c r="V14" s="20"/>
      <c r="W14" s="20">
        <v>-4765289</v>
      </c>
      <c r="X14" s="20">
        <v>-1687462</v>
      </c>
      <c r="Y14" s="20">
        <v>-3077827</v>
      </c>
      <c r="Z14" s="21">
        <v>182.39385538755838</v>
      </c>
      <c r="AA14" s="22">
        <v>-3374908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122643</v>
      </c>
      <c r="D17" s="26">
        <f>SUM(D6:D16)</f>
        <v>0</v>
      </c>
      <c r="E17" s="27">
        <f t="shared" si="0"/>
        <v>4751427</v>
      </c>
      <c r="F17" s="28">
        <f t="shared" si="0"/>
        <v>4751427</v>
      </c>
      <c r="G17" s="28">
        <f t="shared" si="0"/>
        <v>-554795</v>
      </c>
      <c r="H17" s="28">
        <f t="shared" si="0"/>
        <v>-109268</v>
      </c>
      <c r="I17" s="28">
        <f t="shared" si="0"/>
        <v>-28225</v>
      </c>
      <c r="J17" s="28">
        <f t="shared" si="0"/>
        <v>-692288</v>
      </c>
      <c r="K17" s="28">
        <f t="shared" si="0"/>
        <v>14070</v>
      </c>
      <c r="L17" s="28">
        <f t="shared" si="0"/>
        <v>-68456</v>
      </c>
      <c r="M17" s="28">
        <f t="shared" si="0"/>
        <v>-3859347</v>
      </c>
      <c r="N17" s="28">
        <f t="shared" si="0"/>
        <v>-3913733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-4606021</v>
      </c>
      <c r="X17" s="28">
        <f t="shared" si="0"/>
        <v>2354253</v>
      </c>
      <c r="Y17" s="28">
        <f t="shared" si="0"/>
        <v>-6960274</v>
      </c>
      <c r="Z17" s="29">
        <f>+IF(X17&lt;&gt;0,+(Y17/X17)*100,0)</f>
        <v>-295.64681450974047</v>
      </c>
      <c r="AA17" s="30">
        <f>SUM(AA6:AA16)</f>
        <v>4751427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-115876</v>
      </c>
      <c r="D26" s="18"/>
      <c r="E26" s="19"/>
      <c r="F26" s="20"/>
      <c r="G26" s="20">
        <v>-150000</v>
      </c>
      <c r="H26" s="20"/>
      <c r="I26" s="20"/>
      <c r="J26" s="20">
        <v>-150000</v>
      </c>
      <c r="K26" s="20">
        <v>-17250</v>
      </c>
      <c r="L26" s="20"/>
      <c r="M26" s="20"/>
      <c r="N26" s="20">
        <v>-17250</v>
      </c>
      <c r="O26" s="20"/>
      <c r="P26" s="20"/>
      <c r="Q26" s="20"/>
      <c r="R26" s="20"/>
      <c r="S26" s="20"/>
      <c r="T26" s="20"/>
      <c r="U26" s="20"/>
      <c r="V26" s="20"/>
      <c r="W26" s="20">
        <v>-167250</v>
      </c>
      <c r="X26" s="20"/>
      <c r="Y26" s="20">
        <v>-167250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-115876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-17250</v>
      </c>
      <c r="L27" s="28">
        <f t="shared" si="1"/>
        <v>0</v>
      </c>
      <c r="M27" s="28">
        <f t="shared" si="1"/>
        <v>0</v>
      </c>
      <c r="N27" s="28">
        <f t="shared" si="1"/>
        <v>-17250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-167250</v>
      </c>
      <c r="X27" s="28">
        <f t="shared" si="1"/>
        <v>0</v>
      </c>
      <c r="Y27" s="28">
        <f t="shared" si="1"/>
        <v>-167250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6767</v>
      </c>
      <c r="D38" s="32">
        <f>+D17+D27+D36</f>
        <v>0</v>
      </c>
      <c r="E38" s="33">
        <f t="shared" si="3"/>
        <v>4751427</v>
      </c>
      <c r="F38" s="2">
        <f t="shared" si="3"/>
        <v>4751427</v>
      </c>
      <c r="G38" s="2">
        <f t="shared" si="3"/>
        <v>-704795</v>
      </c>
      <c r="H38" s="2">
        <f t="shared" si="3"/>
        <v>-109268</v>
      </c>
      <c r="I38" s="2">
        <f t="shared" si="3"/>
        <v>-28225</v>
      </c>
      <c r="J38" s="2">
        <f t="shared" si="3"/>
        <v>-842288</v>
      </c>
      <c r="K38" s="2">
        <f t="shared" si="3"/>
        <v>-3180</v>
      </c>
      <c r="L38" s="2">
        <f t="shared" si="3"/>
        <v>-68456</v>
      </c>
      <c r="M38" s="2">
        <f t="shared" si="3"/>
        <v>-3859347</v>
      </c>
      <c r="N38" s="2">
        <f t="shared" si="3"/>
        <v>-3930983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-4773271</v>
      </c>
      <c r="X38" s="2">
        <f t="shared" si="3"/>
        <v>2354253</v>
      </c>
      <c r="Y38" s="2">
        <f t="shared" si="3"/>
        <v>-7127524</v>
      </c>
      <c r="Z38" s="34">
        <f>+IF(X38&lt;&gt;0,+(Y38/X38)*100,0)</f>
        <v>-302.75097876056651</v>
      </c>
      <c r="AA38" s="35">
        <f>+AA17+AA27+AA36</f>
        <v>4751427</v>
      </c>
    </row>
    <row r="39" spans="1:27" x14ac:dyDescent="0.25">
      <c r="A39" s="23" t="s">
        <v>60</v>
      </c>
      <c r="B39" s="17"/>
      <c r="C39" s="32">
        <v>-36458595</v>
      </c>
      <c r="D39" s="32"/>
      <c r="E39" s="33">
        <v>-36458596</v>
      </c>
      <c r="F39" s="2">
        <v>-36458596</v>
      </c>
      <c r="G39" s="2">
        <v>-37053664</v>
      </c>
      <c r="H39" s="2">
        <f>+G40+H60</f>
        <v>-37758459</v>
      </c>
      <c r="I39" s="2">
        <f>+H40+I60</f>
        <v>-37867727</v>
      </c>
      <c r="J39" s="2">
        <f>+G39</f>
        <v>-37053664</v>
      </c>
      <c r="K39" s="2">
        <f>+I40+K60</f>
        <v>-37895952</v>
      </c>
      <c r="L39" s="2">
        <f>+K40+L60</f>
        <v>-37899132</v>
      </c>
      <c r="M39" s="2">
        <f>+L40+M60</f>
        <v>-37967588</v>
      </c>
      <c r="N39" s="2">
        <f>+K39</f>
        <v>-37895952</v>
      </c>
      <c r="O39" s="2">
        <f>+M40+O60</f>
        <v>-41826935</v>
      </c>
      <c r="P39" s="2">
        <f>+O40+P60</f>
        <v>-41826935</v>
      </c>
      <c r="Q39" s="2">
        <f>+P40+Q60</f>
        <v>-41826935</v>
      </c>
      <c r="R39" s="2">
        <f>+O39</f>
        <v>-41826935</v>
      </c>
      <c r="S39" s="2">
        <f>+Q40+S60</f>
        <v>-41826935</v>
      </c>
      <c r="T39" s="2">
        <f>+S40+T60</f>
        <v>-41826935</v>
      </c>
      <c r="U39" s="2">
        <f>+T40+U60</f>
        <v>-41826935</v>
      </c>
      <c r="V39" s="2">
        <f>+S39</f>
        <v>-41826935</v>
      </c>
      <c r="W39" s="2">
        <f>+G39</f>
        <v>-37053664</v>
      </c>
      <c r="X39" s="2">
        <v>-36458596</v>
      </c>
      <c r="Y39" s="2">
        <f>+W39-X39</f>
        <v>-595068</v>
      </c>
      <c r="Z39" s="34">
        <f>+IF(X39&lt;&gt;0,+(Y39/X39)*100,0)</f>
        <v>1.6321747551661068</v>
      </c>
      <c r="AA39" s="35">
        <v>-36458596</v>
      </c>
    </row>
    <row r="40" spans="1:27" x14ac:dyDescent="0.25">
      <c r="A40" s="41" t="s">
        <v>62</v>
      </c>
      <c r="B40" s="42" t="s">
        <v>61</v>
      </c>
      <c r="C40" s="43">
        <f>+C38+C39</f>
        <v>-36451828</v>
      </c>
      <c r="D40" s="43">
        <f t="shared" ref="D40:AA40" si="4">+D38+D39</f>
        <v>0</v>
      </c>
      <c r="E40" s="44">
        <f t="shared" si="4"/>
        <v>-31707169</v>
      </c>
      <c r="F40" s="45">
        <f t="shared" si="4"/>
        <v>-31707169</v>
      </c>
      <c r="G40" s="45">
        <f t="shared" si="4"/>
        <v>-37758459</v>
      </c>
      <c r="H40" s="45">
        <f t="shared" si="4"/>
        <v>-37867727</v>
      </c>
      <c r="I40" s="45">
        <f t="shared" si="4"/>
        <v>-37895952</v>
      </c>
      <c r="J40" s="45">
        <f>+I40</f>
        <v>-37895952</v>
      </c>
      <c r="K40" s="45">
        <f t="shared" si="4"/>
        <v>-37899132</v>
      </c>
      <c r="L40" s="45">
        <f t="shared" si="4"/>
        <v>-37967588</v>
      </c>
      <c r="M40" s="45">
        <f t="shared" si="4"/>
        <v>-41826935</v>
      </c>
      <c r="N40" s="45">
        <f>+M40</f>
        <v>-41826935</v>
      </c>
      <c r="O40" s="45">
        <f t="shared" si="4"/>
        <v>-41826935</v>
      </c>
      <c r="P40" s="45">
        <f t="shared" si="4"/>
        <v>-41826935</v>
      </c>
      <c r="Q40" s="45">
        <f t="shared" si="4"/>
        <v>-41826935</v>
      </c>
      <c r="R40" s="45">
        <f>+Q40</f>
        <v>-41826935</v>
      </c>
      <c r="S40" s="45">
        <f t="shared" si="4"/>
        <v>-41826935</v>
      </c>
      <c r="T40" s="45">
        <f t="shared" si="4"/>
        <v>-41826935</v>
      </c>
      <c r="U40" s="45">
        <f t="shared" si="4"/>
        <v>-41826935</v>
      </c>
      <c r="V40" s="45">
        <f>+U40</f>
        <v>-41826935</v>
      </c>
      <c r="W40" s="45">
        <f>+V40</f>
        <v>-41826935</v>
      </c>
      <c r="X40" s="45">
        <f t="shared" si="4"/>
        <v>-34104343</v>
      </c>
      <c r="Y40" s="45">
        <f t="shared" si="4"/>
        <v>-7722592</v>
      </c>
      <c r="Z40" s="46">
        <f>+IF(X40&lt;&gt;0,+(Y40/X40)*100,0)</f>
        <v>22.644013403219642</v>
      </c>
      <c r="AA40" s="47">
        <f t="shared" si="4"/>
        <v>-31707169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-37053664</v>
      </c>
      <c r="J60">
        <v>-37053664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1393357</v>
      </c>
      <c r="D7" s="18"/>
      <c r="E7" s="19">
        <v>7056065</v>
      </c>
      <c r="F7" s="20">
        <v>7056065</v>
      </c>
      <c r="G7" s="20"/>
      <c r="H7" s="20"/>
      <c r="I7" s="20"/>
      <c r="J7" s="20"/>
      <c r="K7" s="20">
        <v>-1393357</v>
      </c>
      <c r="L7" s="20">
        <v>3193513</v>
      </c>
      <c r="M7" s="20"/>
      <c r="N7" s="20">
        <v>1800156</v>
      </c>
      <c r="O7" s="20"/>
      <c r="P7" s="20"/>
      <c r="Q7" s="20"/>
      <c r="R7" s="20"/>
      <c r="S7" s="20"/>
      <c r="T7" s="20"/>
      <c r="U7" s="20"/>
      <c r="V7" s="20"/>
      <c r="W7" s="20">
        <v>1800156</v>
      </c>
      <c r="X7" s="20">
        <v>3528036</v>
      </c>
      <c r="Y7" s="20">
        <v>-1727880</v>
      </c>
      <c r="Z7" s="21">
        <v>-48.975690724244309</v>
      </c>
      <c r="AA7" s="22">
        <v>7056065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-844671</v>
      </c>
      <c r="F14" s="20">
        <v>-844671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-422334</v>
      </c>
      <c r="Y14" s="20">
        <v>422334</v>
      </c>
      <c r="Z14" s="21">
        <v>-100</v>
      </c>
      <c r="AA14" s="22">
        <v>-844671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1393357</v>
      </c>
      <c r="D17" s="26">
        <f>SUM(D6:D16)</f>
        <v>0</v>
      </c>
      <c r="E17" s="27">
        <f t="shared" si="0"/>
        <v>6211394</v>
      </c>
      <c r="F17" s="28">
        <f t="shared" si="0"/>
        <v>6211394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-1393357</v>
      </c>
      <c r="L17" s="28">
        <f t="shared" si="0"/>
        <v>3193513</v>
      </c>
      <c r="M17" s="28">
        <f t="shared" si="0"/>
        <v>0</v>
      </c>
      <c r="N17" s="28">
        <f t="shared" si="0"/>
        <v>1800156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1800156</v>
      </c>
      <c r="X17" s="28">
        <f t="shared" si="0"/>
        <v>3105702</v>
      </c>
      <c r="Y17" s="28">
        <f t="shared" si="0"/>
        <v>-1305546</v>
      </c>
      <c r="Z17" s="29">
        <f>+IF(X17&lt;&gt;0,+(Y17/X17)*100,0)</f>
        <v>-42.037066015992522</v>
      </c>
      <c r="AA17" s="30">
        <f>SUM(AA6:AA16)</f>
        <v>6211394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-704190</v>
      </c>
      <c r="D26" s="18"/>
      <c r="E26" s="19"/>
      <c r="F26" s="20"/>
      <c r="G26" s="20"/>
      <c r="H26" s="20"/>
      <c r="I26" s="20"/>
      <c r="J26" s="20"/>
      <c r="K26" s="20">
        <v>704190</v>
      </c>
      <c r="L26" s="20">
        <v>-7366858</v>
      </c>
      <c r="M26" s="20"/>
      <c r="N26" s="20">
        <v>-6662668</v>
      </c>
      <c r="O26" s="20"/>
      <c r="P26" s="20"/>
      <c r="Q26" s="20"/>
      <c r="R26" s="20"/>
      <c r="S26" s="20"/>
      <c r="T26" s="20"/>
      <c r="U26" s="20"/>
      <c r="V26" s="20"/>
      <c r="W26" s="20">
        <v>-6662668</v>
      </c>
      <c r="X26" s="20"/>
      <c r="Y26" s="20">
        <v>-6662668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-704190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704190</v>
      </c>
      <c r="L27" s="28">
        <f t="shared" si="1"/>
        <v>-7366858</v>
      </c>
      <c r="M27" s="28">
        <f t="shared" si="1"/>
        <v>0</v>
      </c>
      <c r="N27" s="28">
        <f t="shared" si="1"/>
        <v>-6662668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-6662668</v>
      </c>
      <c r="X27" s="28">
        <f t="shared" si="1"/>
        <v>0</v>
      </c>
      <c r="Y27" s="28">
        <f t="shared" si="1"/>
        <v>-6662668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689167</v>
      </c>
      <c r="D38" s="32">
        <f>+D17+D27+D36</f>
        <v>0</v>
      </c>
      <c r="E38" s="33">
        <f t="shared" si="3"/>
        <v>6211394</v>
      </c>
      <c r="F38" s="2">
        <f t="shared" si="3"/>
        <v>6211394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-689167</v>
      </c>
      <c r="L38" s="2">
        <f t="shared" si="3"/>
        <v>-4173345</v>
      </c>
      <c r="M38" s="2">
        <f t="shared" si="3"/>
        <v>0</v>
      </c>
      <c r="N38" s="2">
        <f t="shared" si="3"/>
        <v>-4862512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-4862512</v>
      </c>
      <c r="X38" s="2">
        <f t="shared" si="3"/>
        <v>3105702</v>
      </c>
      <c r="Y38" s="2">
        <f t="shared" si="3"/>
        <v>-7968214</v>
      </c>
      <c r="Z38" s="34">
        <f>+IF(X38&lt;&gt;0,+(Y38/X38)*100,0)</f>
        <v>-256.56724309029005</v>
      </c>
      <c r="AA38" s="35">
        <f>+AA17+AA27+AA36</f>
        <v>6211394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-689167</v>
      </c>
      <c r="M39" s="2">
        <f>+L40+M60</f>
        <v>-4862512</v>
      </c>
      <c r="N39" s="2">
        <f>+K39</f>
        <v>0</v>
      </c>
      <c r="O39" s="2">
        <f>+M40+O60</f>
        <v>-4862512</v>
      </c>
      <c r="P39" s="2">
        <f>+O40+P60</f>
        <v>-4862512</v>
      </c>
      <c r="Q39" s="2">
        <f>+P40+Q60</f>
        <v>-4862512</v>
      </c>
      <c r="R39" s="2">
        <f>+O39</f>
        <v>-4862512</v>
      </c>
      <c r="S39" s="2">
        <f>+Q40+S60</f>
        <v>-4862512</v>
      </c>
      <c r="T39" s="2">
        <f>+S40+T60</f>
        <v>-4862512</v>
      </c>
      <c r="U39" s="2">
        <f>+T40+U60</f>
        <v>-4862512</v>
      </c>
      <c r="V39" s="2">
        <f>+S39</f>
        <v>-4862512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689167</v>
      </c>
      <c r="D40" s="43">
        <f t="shared" ref="D40:AA40" si="4">+D38+D39</f>
        <v>0</v>
      </c>
      <c r="E40" s="44">
        <f t="shared" si="4"/>
        <v>6211394</v>
      </c>
      <c r="F40" s="45">
        <f t="shared" si="4"/>
        <v>6211394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-689167</v>
      </c>
      <c r="L40" s="45">
        <f t="shared" si="4"/>
        <v>-4862512</v>
      </c>
      <c r="M40" s="45">
        <f t="shared" si="4"/>
        <v>-4862512</v>
      </c>
      <c r="N40" s="45">
        <f>+M40</f>
        <v>-4862512</v>
      </c>
      <c r="O40" s="45">
        <f t="shared" si="4"/>
        <v>-4862512</v>
      </c>
      <c r="P40" s="45">
        <f t="shared" si="4"/>
        <v>-4862512</v>
      </c>
      <c r="Q40" s="45">
        <f t="shared" si="4"/>
        <v>-4862512</v>
      </c>
      <c r="R40" s="45">
        <f>+Q40</f>
        <v>-4862512</v>
      </c>
      <c r="S40" s="45">
        <f t="shared" si="4"/>
        <v>-4862512</v>
      </c>
      <c r="T40" s="45">
        <f t="shared" si="4"/>
        <v>-4862512</v>
      </c>
      <c r="U40" s="45">
        <f t="shared" si="4"/>
        <v>-4862512</v>
      </c>
      <c r="V40" s="45">
        <f>+U40</f>
        <v>-4862512</v>
      </c>
      <c r="W40" s="45">
        <f>+V40</f>
        <v>-4862512</v>
      </c>
      <c r="X40" s="45">
        <f t="shared" si="4"/>
        <v>3105702</v>
      </c>
      <c r="Y40" s="45">
        <f t="shared" si="4"/>
        <v>-7968214</v>
      </c>
      <c r="Z40" s="46">
        <f>+IF(X40&lt;&gt;0,+(Y40/X40)*100,0)</f>
        <v>-256.56724309029005</v>
      </c>
      <c r="AA40" s="47">
        <f t="shared" si="4"/>
        <v>6211394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27576510</v>
      </c>
      <c r="D7" s="18"/>
      <c r="E7" s="19">
        <v>29338793</v>
      </c>
      <c r="F7" s="20">
        <v>29338793</v>
      </c>
      <c r="G7" s="20">
        <v>2463329</v>
      </c>
      <c r="H7" s="20">
        <v>2682856</v>
      </c>
      <c r="I7" s="20">
        <v>2268434</v>
      </c>
      <c r="J7" s="20">
        <v>7414619</v>
      </c>
      <c r="K7" s="20">
        <v>3041368</v>
      </c>
      <c r="L7" s="20">
        <v>2422117</v>
      </c>
      <c r="M7" s="20">
        <v>2077765</v>
      </c>
      <c r="N7" s="20">
        <v>7541250</v>
      </c>
      <c r="O7" s="20"/>
      <c r="P7" s="20"/>
      <c r="Q7" s="20"/>
      <c r="R7" s="20"/>
      <c r="S7" s="20"/>
      <c r="T7" s="20"/>
      <c r="U7" s="20"/>
      <c r="V7" s="20"/>
      <c r="W7" s="20">
        <v>14955869</v>
      </c>
      <c r="X7" s="20">
        <v>16002978</v>
      </c>
      <c r="Y7" s="20">
        <v>-1047109</v>
      </c>
      <c r="Z7" s="21">
        <v>-6.5432133944069655</v>
      </c>
      <c r="AA7" s="22">
        <v>29338793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403898</v>
      </c>
      <c r="D9" s="18"/>
      <c r="E9" s="19"/>
      <c r="F9" s="20"/>
      <c r="G9" s="20">
        <v>1205</v>
      </c>
      <c r="H9" s="20">
        <v>1107</v>
      </c>
      <c r="I9" s="20">
        <v>1570</v>
      </c>
      <c r="J9" s="20">
        <v>3882</v>
      </c>
      <c r="K9" s="20">
        <v>2799</v>
      </c>
      <c r="L9" s="20">
        <v>625</v>
      </c>
      <c r="M9" s="20">
        <v>475</v>
      </c>
      <c r="N9" s="20">
        <v>3899</v>
      </c>
      <c r="O9" s="20"/>
      <c r="P9" s="20"/>
      <c r="Q9" s="20"/>
      <c r="R9" s="20"/>
      <c r="S9" s="20"/>
      <c r="T9" s="20"/>
      <c r="U9" s="20"/>
      <c r="V9" s="20"/>
      <c r="W9" s="20">
        <v>7781</v>
      </c>
      <c r="X9" s="20"/>
      <c r="Y9" s="20">
        <v>7781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-21483788</v>
      </c>
      <c r="D14" s="18"/>
      <c r="E14" s="19">
        <v>-21186011</v>
      </c>
      <c r="F14" s="20">
        <v>-21186011</v>
      </c>
      <c r="G14" s="20">
        <v>-2926287</v>
      </c>
      <c r="H14" s="20">
        <v>-640083</v>
      </c>
      <c r="I14" s="20">
        <v>-496537</v>
      </c>
      <c r="J14" s="20">
        <v>-4062907</v>
      </c>
      <c r="K14" s="20">
        <v>-2763302</v>
      </c>
      <c r="L14" s="20">
        <v>-114257</v>
      </c>
      <c r="M14" s="20">
        <v>-404518</v>
      </c>
      <c r="N14" s="20">
        <v>-3282077</v>
      </c>
      <c r="O14" s="20"/>
      <c r="P14" s="20"/>
      <c r="Q14" s="20"/>
      <c r="R14" s="20"/>
      <c r="S14" s="20"/>
      <c r="T14" s="20"/>
      <c r="U14" s="20"/>
      <c r="V14" s="20"/>
      <c r="W14" s="20">
        <v>-7344984</v>
      </c>
      <c r="X14" s="20">
        <v>-11556006</v>
      </c>
      <c r="Y14" s="20">
        <v>4211022</v>
      </c>
      <c r="Z14" s="21">
        <v>-36.440116074706083</v>
      </c>
      <c r="AA14" s="22">
        <v>-21186011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6496620</v>
      </c>
      <c r="D17" s="26">
        <f>SUM(D6:D16)</f>
        <v>0</v>
      </c>
      <c r="E17" s="27">
        <f t="shared" si="0"/>
        <v>8152782</v>
      </c>
      <c r="F17" s="28">
        <f t="shared" si="0"/>
        <v>8152782</v>
      </c>
      <c r="G17" s="28">
        <f t="shared" si="0"/>
        <v>-461753</v>
      </c>
      <c r="H17" s="28">
        <f t="shared" si="0"/>
        <v>2043880</v>
      </c>
      <c r="I17" s="28">
        <f t="shared" si="0"/>
        <v>1773467</v>
      </c>
      <c r="J17" s="28">
        <f t="shared" si="0"/>
        <v>3355594</v>
      </c>
      <c r="K17" s="28">
        <f t="shared" si="0"/>
        <v>280865</v>
      </c>
      <c r="L17" s="28">
        <f t="shared" si="0"/>
        <v>2308485</v>
      </c>
      <c r="M17" s="28">
        <f t="shared" si="0"/>
        <v>1673722</v>
      </c>
      <c r="N17" s="28">
        <f t="shared" si="0"/>
        <v>4263072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7618666</v>
      </c>
      <c r="X17" s="28">
        <f t="shared" si="0"/>
        <v>4446972</v>
      </c>
      <c r="Y17" s="28">
        <f t="shared" si="0"/>
        <v>3171694</v>
      </c>
      <c r="Z17" s="29">
        <f>+IF(X17&lt;&gt;0,+(Y17/X17)*100,0)</f>
        <v>71.32255386361777</v>
      </c>
      <c r="AA17" s="30">
        <f>SUM(AA6:AA16)</f>
        <v>8152782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6496620</v>
      </c>
      <c r="D38" s="32">
        <f>+D17+D27+D36</f>
        <v>0</v>
      </c>
      <c r="E38" s="33">
        <f t="shared" si="3"/>
        <v>8152782</v>
      </c>
      <c r="F38" s="2">
        <f t="shared" si="3"/>
        <v>8152782</v>
      </c>
      <c r="G38" s="2">
        <f t="shared" si="3"/>
        <v>-461753</v>
      </c>
      <c r="H38" s="2">
        <f t="shared" si="3"/>
        <v>2043880</v>
      </c>
      <c r="I38" s="2">
        <f t="shared" si="3"/>
        <v>1773467</v>
      </c>
      <c r="J38" s="2">
        <f t="shared" si="3"/>
        <v>3355594</v>
      </c>
      <c r="K38" s="2">
        <f t="shared" si="3"/>
        <v>280865</v>
      </c>
      <c r="L38" s="2">
        <f t="shared" si="3"/>
        <v>2308485</v>
      </c>
      <c r="M38" s="2">
        <f t="shared" si="3"/>
        <v>1673722</v>
      </c>
      <c r="N38" s="2">
        <f t="shared" si="3"/>
        <v>4263072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7618666</v>
      </c>
      <c r="X38" s="2">
        <f t="shared" si="3"/>
        <v>4446972</v>
      </c>
      <c r="Y38" s="2">
        <f t="shared" si="3"/>
        <v>3171694</v>
      </c>
      <c r="Z38" s="34">
        <f>+IF(X38&lt;&gt;0,+(Y38/X38)*100,0)</f>
        <v>71.32255386361777</v>
      </c>
      <c r="AA38" s="35">
        <f>+AA17+AA27+AA36</f>
        <v>8152782</v>
      </c>
    </row>
    <row r="39" spans="1:27" x14ac:dyDescent="0.25">
      <c r="A39" s="23" t="s">
        <v>60</v>
      </c>
      <c r="B39" s="17"/>
      <c r="C39" s="32">
        <v>17325725</v>
      </c>
      <c r="D39" s="32"/>
      <c r="E39" s="33"/>
      <c r="F39" s="2"/>
      <c r="G39" s="2">
        <v>22686941</v>
      </c>
      <c r="H39" s="2">
        <f>+G40+H60</f>
        <v>22225188</v>
      </c>
      <c r="I39" s="2">
        <f>+H40+I60</f>
        <v>24269068</v>
      </c>
      <c r="J39" s="2">
        <f>+G39</f>
        <v>22686941</v>
      </c>
      <c r="K39" s="2">
        <f>+I40+K60</f>
        <v>26042535</v>
      </c>
      <c r="L39" s="2">
        <f>+K40+L60</f>
        <v>26323400</v>
      </c>
      <c r="M39" s="2">
        <f>+L40+M60</f>
        <v>28631885</v>
      </c>
      <c r="N39" s="2">
        <f>+K39</f>
        <v>26042535</v>
      </c>
      <c r="O39" s="2">
        <f>+M40+O60</f>
        <v>30305607</v>
      </c>
      <c r="P39" s="2">
        <f>+O40+P60</f>
        <v>30305607</v>
      </c>
      <c r="Q39" s="2">
        <f>+P40+Q60</f>
        <v>30305607</v>
      </c>
      <c r="R39" s="2">
        <f>+O39</f>
        <v>30305607</v>
      </c>
      <c r="S39" s="2">
        <f>+Q40+S60</f>
        <v>30305607</v>
      </c>
      <c r="T39" s="2">
        <f>+S40+T60</f>
        <v>30305607</v>
      </c>
      <c r="U39" s="2">
        <f>+T40+U60</f>
        <v>30305607</v>
      </c>
      <c r="V39" s="2">
        <f>+S39</f>
        <v>30305607</v>
      </c>
      <c r="W39" s="2">
        <f>+G39</f>
        <v>22686941</v>
      </c>
      <c r="X39" s="2"/>
      <c r="Y39" s="2">
        <f>+W39-X39</f>
        <v>22686941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23822345</v>
      </c>
      <c r="D40" s="43">
        <f t="shared" ref="D40:AA40" si="4">+D38+D39</f>
        <v>0</v>
      </c>
      <c r="E40" s="44">
        <f t="shared" si="4"/>
        <v>8152782</v>
      </c>
      <c r="F40" s="45">
        <f t="shared" si="4"/>
        <v>8152782</v>
      </c>
      <c r="G40" s="45">
        <f t="shared" si="4"/>
        <v>22225188</v>
      </c>
      <c r="H40" s="45">
        <f t="shared" si="4"/>
        <v>24269068</v>
      </c>
      <c r="I40" s="45">
        <f t="shared" si="4"/>
        <v>26042535</v>
      </c>
      <c r="J40" s="45">
        <f>+I40</f>
        <v>26042535</v>
      </c>
      <c r="K40" s="45">
        <f t="shared" si="4"/>
        <v>26323400</v>
      </c>
      <c r="L40" s="45">
        <f t="shared" si="4"/>
        <v>28631885</v>
      </c>
      <c r="M40" s="45">
        <f t="shared" si="4"/>
        <v>30305607</v>
      </c>
      <c r="N40" s="45">
        <f>+M40</f>
        <v>30305607</v>
      </c>
      <c r="O40" s="45">
        <f t="shared" si="4"/>
        <v>30305607</v>
      </c>
      <c r="P40" s="45">
        <f t="shared" si="4"/>
        <v>30305607</v>
      </c>
      <c r="Q40" s="45">
        <f t="shared" si="4"/>
        <v>30305607</v>
      </c>
      <c r="R40" s="45">
        <f>+Q40</f>
        <v>30305607</v>
      </c>
      <c r="S40" s="45">
        <f t="shared" si="4"/>
        <v>30305607</v>
      </c>
      <c r="T40" s="45">
        <f t="shared" si="4"/>
        <v>30305607</v>
      </c>
      <c r="U40" s="45">
        <f t="shared" si="4"/>
        <v>30305607</v>
      </c>
      <c r="V40" s="45">
        <f>+U40</f>
        <v>30305607</v>
      </c>
      <c r="W40" s="45">
        <f>+V40</f>
        <v>30305607</v>
      </c>
      <c r="X40" s="45">
        <f t="shared" si="4"/>
        <v>4446972</v>
      </c>
      <c r="Y40" s="45">
        <f t="shared" si="4"/>
        <v>25858635</v>
      </c>
      <c r="Z40" s="46">
        <f>+IF(X40&lt;&gt;0,+(Y40/X40)*100,0)</f>
        <v>581.48859493605983</v>
      </c>
      <c r="AA40" s="47">
        <f t="shared" si="4"/>
        <v>8152782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22686941</v>
      </c>
      <c r="J60">
        <v>22686941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1388037</v>
      </c>
      <c r="F7" s="20">
        <v>1388037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694020</v>
      </c>
      <c r="Y7" s="20">
        <v>-694020</v>
      </c>
      <c r="Z7" s="21">
        <v>-100</v>
      </c>
      <c r="AA7" s="22">
        <v>1388037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-11458637</v>
      </c>
      <c r="F14" s="20">
        <v>-11458637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-5729322</v>
      </c>
      <c r="Y14" s="20">
        <v>5729322</v>
      </c>
      <c r="Z14" s="21">
        <v>-100</v>
      </c>
      <c r="AA14" s="22">
        <v>-11458637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-10070600</v>
      </c>
      <c r="F17" s="28">
        <f t="shared" si="0"/>
        <v>-10070600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-5035302</v>
      </c>
      <c r="Y17" s="28">
        <f t="shared" si="0"/>
        <v>5035302</v>
      </c>
      <c r="Z17" s="29">
        <f>+IF(X17&lt;&gt;0,+(Y17/X17)*100,0)</f>
        <v>-100</v>
      </c>
      <c r="AA17" s="30">
        <f>SUM(AA6:AA16)</f>
        <v>-10070600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-10070600</v>
      </c>
      <c r="F38" s="2">
        <f t="shared" si="3"/>
        <v>-10070600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-5035302</v>
      </c>
      <c r="Y38" s="2">
        <f t="shared" si="3"/>
        <v>5035302</v>
      </c>
      <c r="Z38" s="34">
        <f>+IF(X38&lt;&gt;0,+(Y38/X38)*100,0)</f>
        <v>-100</v>
      </c>
      <c r="AA38" s="35">
        <f>+AA17+AA27+AA36</f>
        <v>-10070600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-10070600</v>
      </c>
      <c r="F40" s="45">
        <f t="shared" si="4"/>
        <v>-10070600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-5035302</v>
      </c>
      <c r="Y40" s="45">
        <f t="shared" si="4"/>
        <v>5035302</v>
      </c>
      <c r="Z40" s="46">
        <f>+IF(X40&lt;&gt;0,+(Y40/X40)*100,0)</f>
        <v>-100</v>
      </c>
      <c r="AA40" s="47">
        <f t="shared" si="4"/>
        <v>-10070600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10941534</v>
      </c>
      <c r="F7" s="20">
        <v>10941534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5470764</v>
      </c>
      <c r="Y7" s="20">
        <v>-5470764</v>
      </c>
      <c r="Z7" s="21">
        <v>-100</v>
      </c>
      <c r="AA7" s="22">
        <v>10941534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-174001817</v>
      </c>
      <c r="D14" s="18"/>
      <c r="E14" s="19">
        <v>-7725962</v>
      </c>
      <c r="F14" s="20">
        <v>-7725962</v>
      </c>
      <c r="G14" s="20">
        <v>-8668824</v>
      </c>
      <c r="H14" s="20">
        <v>-8181720</v>
      </c>
      <c r="I14" s="20">
        <v>-9270804</v>
      </c>
      <c r="J14" s="20">
        <v>-26121348</v>
      </c>
      <c r="K14" s="20">
        <v>-8472434</v>
      </c>
      <c r="L14" s="20">
        <v>-8981918</v>
      </c>
      <c r="M14" s="20">
        <v>-8934565</v>
      </c>
      <c r="N14" s="20">
        <v>-26388917</v>
      </c>
      <c r="O14" s="20"/>
      <c r="P14" s="20"/>
      <c r="Q14" s="20"/>
      <c r="R14" s="20"/>
      <c r="S14" s="20"/>
      <c r="T14" s="20"/>
      <c r="U14" s="20"/>
      <c r="V14" s="20"/>
      <c r="W14" s="20">
        <v>-52510265</v>
      </c>
      <c r="X14" s="20">
        <v>-3862986</v>
      </c>
      <c r="Y14" s="20">
        <v>-48647279</v>
      </c>
      <c r="Z14" s="21">
        <v>1259.3180249682498</v>
      </c>
      <c r="AA14" s="22">
        <v>-7725962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-174001817</v>
      </c>
      <c r="D17" s="26">
        <f>SUM(D6:D16)</f>
        <v>0</v>
      </c>
      <c r="E17" s="27">
        <f t="shared" si="0"/>
        <v>3215572</v>
      </c>
      <c r="F17" s="28">
        <f t="shared" si="0"/>
        <v>3215572</v>
      </c>
      <c r="G17" s="28">
        <f t="shared" si="0"/>
        <v>-8668824</v>
      </c>
      <c r="H17" s="28">
        <f t="shared" si="0"/>
        <v>-8181720</v>
      </c>
      <c r="I17" s="28">
        <f t="shared" si="0"/>
        <v>-9270804</v>
      </c>
      <c r="J17" s="28">
        <f t="shared" si="0"/>
        <v>-26121348</v>
      </c>
      <c r="K17" s="28">
        <f t="shared" si="0"/>
        <v>-8472434</v>
      </c>
      <c r="L17" s="28">
        <f t="shared" si="0"/>
        <v>-8981918</v>
      </c>
      <c r="M17" s="28">
        <f t="shared" si="0"/>
        <v>-8934565</v>
      </c>
      <c r="N17" s="28">
        <f t="shared" si="0"/>
        <v>-26388917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-52510265</v>
      </c>
      <c r="X17" s="28">
        <f t="shared" si="0"/>
        <v>1607778</v>
      </c>
      <c r="Y17" s="28">
        <f t="shared" si="0"/>
        <v>-54118043</v>
      </c>
      <c r="Z17" s="29">
        <f>+IF(X17&lt;&gt;0,+(Y17/X17)*100,0)</f>
        <v>-3366.0146487885768</v>
      </c>
      <c r="AA17" s="30">
        <f>SUM(AA6:AA16)</f>
        <v>3215572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-174001817</v>
      </c>
      <c r="D38" s="32">
        <f>+D17+D27+D36</f>
        <v>0</v>
      </c>
      <c r="E38" s="33">
        <f t="shared" si="3"/>
        <v>3215572</v>
      </c>
      <c r="F38" s="2">
        <f t="shared" si="3"/>
        <v>3215572</v>
      </c>
      <c r="G38" s="2">
        <f t="shared" si="3"/>
        <v>-8668824</v>
      </c>
      <c r="H38" s="2">
        <f t="shared" si="3"/>
        <v>-8181720</v>
      </c>
      <c r="I38" s="2">
        <f t="shared" si="3"/>
        <v>-9270804</v>
      </c>
      <c r="J38" s="2">
        <f t="shared" si="3"/>
        <v>-26121348</v>
      </c>
      <c r="K38" s="2">
        <f t="shared" si="3"/>
        <v>-8472434</v>
      </c>
      <c r="L38" s="2">
        <f t="shared" si="3"/>
        <v>-8981918</v>
      </c>
      <c r="M38" s="2">
        <f t="shared" si="3"/>
        <v>-8934565</v>
      </c>
      <c r="N38" s="2">
        <f t="shared" si="3"/>
        <v>-26388917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-52510265</v>
      </c>
      <c r="X38" s="2">
        <f t="shared" si="3"/>
        <v>1607778</v>
      </c>
      <c r="Y38" s="2">
        <f t="shared" si="3"/>
        <v>-54118043</v>
      </c>
      <c r="Z38" s="34">
        <f>+IF(X38&lt;&gt;0,+(Y38/X38)*100,0)</f>
        <v>-3366.0146487885768</v>
      </c>
      <c r="AA38" s="35">
        <f>+AA17+AA27+AA36</f>
        <v>3215572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-8668824</v>
      </c>
      <c r="I39" s="2">
        <f>+H40+I60</f>
        <v>-16850544</v>
      </c>
      <c r="J39" s="2">
        <f>+G39</f>
        <v>0</v>
      </c>
      <c r="K39" s="2">
        <f>+I40+K60</f>
        <v>-26121348</v>
      </c>
      <c r="L39" s="2">
        <f>+K40+L60</f>
        <v>-34593782</v>
      </c>
      <c r="M39" s="2">
        <f>+L40+M60</f>
        <v>-43575700</v>
      </c>
      <c r="N39" s="2">
        <f>+K39</f>
        <v>-26121348</v>
      </c>
      <c r="O39" s="2">
        <f>+M40+O60</f>
        <v>-52510265</v>
      </c>
      <c r="P39" s="2">
        <f>+O40+P60</f>
        <v>-52510265</v>
      </c>
      <c r="Q39" s="2">
        <f>+P40+Q60</f>
        <v>-52510265</v>
      </c>
      <c r="R39" s="2">
        <f>+O39</f>
        <v>-52510265</v>
      </c>
      <c r="S39" s="2">
        <f>+Q40+S60</f>
        <v>-52510265</v>
      </c>
      <c r="T39" s="2">
        <f>+S40+T60</f>
        <v>-52510265</v>
      </c>
      <c r="U39" s="2">
        <f>+T40+U60</f>
        <v>-52510265</v>
      </c>
      <c r="V39" s="2">
        <f>+S39</f>
        <v>-52510265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-174001817</v>
      </c>
      <c r="D40" s="43">
        <f t="shared" ref="D40:AA40" si="4">+D38+D39</f>
        <v>0</v>
      </c>
      <c r="E40" s="44">
        <f t="shared" si="4"/>
        <v>3215572</v>
      </c>
      <c r="F40" s="45">
        <f t="shared" si="4"/>
        <v>3215572</v>
      </c>
      <c r="G40" s="45">
        <f t="shared" si="4"/>
        <v>-8668824</v>
      </c>
      <c r="H40" s="45">
        <f t="shared" si="4"/>
        <v>-16850544</v>
      </c>
      <c r="I40" s="45">
        <f t="shared" si="4"/>
        <v>-26121348</v>
      </c>
      <c r="J40" s="45">
        <f>+I40</f>
        <v>-26121348</v>
      </c>
      <c r="K40" s="45">
        <f t="shared" si="4"/>
        <v>-34593782</v>
      </c>
      <c r="L40" s="45">
        <f t="shared" si="4"/>
        <v>-43575700</v>
      </c>
      <c r="M40" s="45">
        <f t="shared" si="4"/>
        <v>-52510265</v>
      </c>
      <c r="N40" s="45">
        <f>+M40</f>
        <v>-52510265</v>
      </c>
      <c r="O40" s="45">
        <f t="shared" si="4"/>
        <v>-52510265</v>
      </c>
      <c r="P40" s="45">
        <f t="shared" si="4"/>
        <v>-52510265</v>
      </c>
      <c r="Q40" s="45">
        <f t="shared" si="4"/>
        <v>-52510265</v>
      </c>
      <c r="R40" s="45">
        <f>+Q40</f>
        <v>-52510265</v>
      </c>
      <c r="S40" s="45">
        <f t="shared" si="4"/>
        <v>-52510265</v>
      </c>
      <c r="T40" s="45">
        <f t="shared" si="4"/>
        <v>-52510265</v>
      </c>
      <c r="U40" s="45">
        <f t="shared" si="4"/>
        <v>-52510265</v>
      </c>
      <c r="V40" s="45">
        <f>+U40</f>
        <v>-52510265</v>
      </c>
      <c r="W40" s="45">
        <f>+V40</f>
        <v>-52510265</v>
      </c>
      <c r="X40" s="45">
        <f t="shared" si="4"/>
        <v>1607778</v>
      </c>
      <c r="Y40" s="45">
        <f t="shared" si="4"/>
        <v>-54118043</v>
      </c>
      <c r="Z40" s="46">
        <f>+IF(X40&lt;&gt;0,+(Y40/X40)*100,0)</f>
        <v>-3366.0146487885768</v>
      </c>
      <c r="AA40" s="47">
        <f t="shared" si="4"/>
        <v>3215572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306491</v>
      </c>
      <c r="F7" s="20">
        <v>306491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153246</v>
      </c>
      <c r="Y7" s="20">
        <v>-153246</v>
      </c>
      <c r="Z7" s="21">
        <v>-100</v>
      </c>
      <c r="AA7" s="22">
        <v>306491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-2680000</v>
      </c>
      <c r="F14" s="20">
        <v>-2680000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-1339998</v>
      </c>
      <c r="Y14" s="20">
        <v>1339998</v>
      </c>
      <c r="Z14" s="21">
        <v>-100</v>
      </c>
      <c r="AA14" s="22">
        <v>-2680000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-2373509</v>
      </c>
      <c r="F17" s="28">
        <f t="shared" si="0"/>
        <v>-2373509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-1186752</v>
      </c>
      <c r="Y17" s="28">
        <f t="shared" si="0"/>
        <v>1186752</v>
      </c>
      <c r="Z17" s="29">
        <f>+IF(X17&lt;&gt;0,+(Y17/X17)*100,0)</f>
        <v>-100</v>
      </c>
      <c r="AA17" s="30">
        <f>SUM(AA6:AA16)</f>
        <v>-2373509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-2600000</v>
      </c>
      <c r="F26" s="20">
        <v>-2600000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-1299996</v>
      </c>
      <c r="Y26" s="20">
        <v>1299996</v>
      </c>
      <c r="Z26" s="21">
        <v>-100</v>
      </c>
      <c r="AA26" s="22">
        <v>-2600000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-2600000</v>
      </c>
      <c r="F27" s="28">
        <f t="shared" si="1"/>
        <v>-2600000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-1299996</v>
      </c>
      <c r="Y27" s="28">
        <f t="shared" si="1"/>
        <v>1299996</v>
      </c>
      <c r="Z27" s="29">
        <f>+IF(X27&lt;&gt;0,+(Y27/X27)*100,0)</f>
        <v>-100</v>
      </c>
      <c r="AA27" s="30">
        <f>SUM(AA21:AA26)</f>
        <v>-2600000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-4973509</v>
      </c>
      <c r="F38" s="2">
        <f t="shared" si="3"/>
        <v>-4973509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-2486748</v>
      </c>
      <c r="Y38" s="2">
        <f t="shared" si="3"/>
        <v>2486748</v>
      </c>
      <c r="Z38" s="34">
        <f>+IF(X38&lt;&gt;0,+(Y38/X38)*100,0)</f>
        <v>-100</v>
      </c>
      <c r="AA38" s="35">
        <f>+AA17+AA27+AA36</f>
        <v>-4973509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-4973509</v>
      </c>
      <c r="F40" s="45">
        <f t="shared" si="4"/>
        <v>-4973509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-2486748</v>
      </c>
      <c r="Y40" s="45">
        <f t="shared" si="4"/>
        <v>2486748</v>
      </c>
      <c r="Z40" s="46">
        <f>+IF(X40&lt;&gt;0,+(Y40/X40)*100,0)</f>
        <v>-100</v>
      </c>
      <c r="AA40" s="47">
        <f t="shared" si="4"/>
        <v>-4973509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351650</v>
      </c>
      <c r="D7" s="18"/>
      <c r="E7" s="19"/>
      <c r="F7" s="20"/>
      <c r="G7" s="20"/>
      <c r="H7" s="20"/>
      <c r="I7" s="20">
        <v>-351650</v>
      </c>
      <c r="J7" s="20">
        <v>-351650</v>
      </c>
      <c r="K7" s="20">
        <v>351650</v>
      </c>
      <c r="L7" s="20"/>
      <c r="M7" s="20"/>
      <c r="N7" s="20">
        <v>351650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164694</v>
      </c>
      <c r="D14" s="18"/>
      <c r="E14" s="19">
        <v>-4915817</v>
      </c>
      <c r="F14" s="20">
        <v>-4915817</v>
      </c>
      <c r="G14" s="20">
        <v>27396</v>
      </c>
      <c r="H14" s="20">
        <v>27816</v>
      </c>
      <c r="I14" s="20">
        <v>-130879</v>
      </c>
      <c r="J14" s="20">
        <v>-75667</v>
      </c>
      <c r="K14" s="20">
        <v>194916</v>
      </c>
      <c r="L14" s="20">
        <v>29127</v>
      </c>
      <c r="M14" s="20">
        <v>32981</v>
      </c>
      <c r="N14" s="20">
        <v>257024</v>
      </c>
      <c r="O14" s="20"/>
      <c r="P14" s="20"/>
      <c r="Q14" s="20"/>
      <c r="R14" s="20"/>
      <c r="S14" s="20"/>
      <c r="T14" s="20"/>
      <c r="U14" s="20"/>
      <c r="V14" s="20"/>
      <c r="W14" s="20">
        <v>181357</v>
      </c>
      <c r="X14" s="20">
        <v>-2457918</v>
      </c>
      <c r="Y14" s="20">
        <v>2639275</v>
      </c>
      <c r="Z14" s="21">
        <v>-107.37848048633029</v>
      </c>
      <c r="AA14" s="22">
        <v>-4915817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516344</v>
      </c>
      <c r="D17" s="26">
        <f>SUM(D6:D16)</f>
        <v>0</v>
      </c>
      <c r="E17" s="27">
        <f t="shared" si="0"/>
        <v>-4915817</v>
      </c>
      <c r="F17" s="28">
        <f t="shared" si="0"/>
        <v>-4915817</v>
      </c>
      <c r="G17" s="28">
        <f t="shared" si="0"/>
        <v>27396</v>
      </c>
      <c r="H17" s="28">
        <f t="shared" si="0"/>
        <v>27816</v>
      </c>
      <c r="I17" s="28">
        <f t="shared" si="0"/>
        <v>-482529</v>
      </c>
      <c r="J17" s="28">
        <f t="shared" si="0"/>
        <v>-427317</v>
      </c>
      <c r="K17" s="28">
        <f t="shared" si="0"/>
        <v>546566</v>
      </c>
      <c r="L17" s="28">
        <f t="shared" si="0"/>
        <v>29127</v>
      </c>
      <c r="M17" s="28">
        <f t="shared" si="0"/>
        <v>32981</v>
      </c>
      <c r="N17" s="28">
        <f t="shared" si="0"/>
        <v>608674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181357</v>
      </c>
      <c r="X17" s="28">
        <f t="shared" si="0"/>
        <v>-2457918</v>
      </c>
      <c r="Y17" s="28">
        <f t="shared" si="0"/>
        <v>2639275</v>
      </c>
      <c r="Z17" s="29">
        <f>+IF(X17&lt;&gt;0,+(Y17/X17)*100,0)</f>
        <v>-107.37848048633029</v>
      </c>
      <c r="AA17" s="30">
        <f>SUM(AA6:AA16)</f>
        <v>-4915817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516344</v>
      </c>
      <c r="D38" s="32">
        <f>+D17+D27+D36</f>
        <v>0</v>
      </c>
      <c r="E38" s="33">
        <f t="shared" si="3"/>
        <v>-4915817</v>
      </c>
      <c r="F38" s="2">
        <f t="shared" si="3"/>
        <v>-4915817</v>
      </c>
      <c r="G38" s="2">
        <f t="shared" si="3"/>
        <v>27396</v>
      </c>
      <c r="H38" s="2">
        <f t="shared" si="3"/>
        <v>27816</v>
      </c>
      <c r="I38" s="2">
        <f t="shared" si="3"/>
        <v>-482529</v>
      </c>
      <c r="J38" s="2">
        <f t="shared" si="3"/>
        <v>-427317</v>
      </c>
      <c r="K38" s="2">
        <f t="shared" si="3"/>
        <v>546566</v>
      </c>
      <c r="L38" s="2">
        <f t="shared" si="3"/>
        <v>29127</v>
      </c>
      <c r="M38" s="2">
        <f t="shared" si="3"/>
        <v>32981</v>
      </c>
      <c r="N38" s="2">
        <f t="shared" si="3"/>
        <v>608674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181357</v>
      </c>
      <c r="X38" s="2">
        <f t="shared" si="3"/>
        <v>-2457918</v>
      </c>
      <c r="Y38" s="2">
        <f t="shared" si="3"/>
        <v>2639275</v>
      </c>
      <c r="Z38" s="34">
        <f>+IF(X38&lt;&gt;0,+(Y38/X38)*100,0)</f>
        <v>-107.37848048633029</v>
      </c>
      <c r="AA38" s="35">
        <f>+AA17+AA27+AA36</f>
        <v>-4915817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27396</v>
      </c>
      <c r="I39" s="2">
        <f>+H40+I60</f>
        <v>55212</v>
      </c>
      <c r="J39" s="2">
        <f>+G39</f>
        <v>0</v>
      </c>
      <c r="K39" s="2">
        <f>+I40+K60</f>
        <v>-427317</v>
      </c>
      <c r="L39" s="2">
        <f>+K40+L60</f>
        <v>119249</v>
      </c>
      <c r="M39" s="2">
        <f>+L40+M60</f>
        <v>148376</v>
      </c>
      <c r="N39" s="2">
        <f>+K39</f>
        <v>-427317</v>
      </c>
      <c r="O39" s="2">
        <f>+M40+O60</f>
        <v>181357</v>
      </c>
      <c r="P39" s="2">
        <f>+O40+P60</f>
        <v>181357</v>
      </c>
      <c r="Q39" s="2">
        <f>+P40+Q60</f>
        <v>181357</v>
      </c>
      <c r="R39" s="2">
        <f>+O39</f>
        <v>181357</v>
      </c>
      <c r="S39" s="2">
        <f>+Q40+S60</f>
        <v>181357</v>
      </c>
      <c r="T39" s="2">
        <f>+S40+T60</f>
        <v>181357</v>
      </c>
      <c r="U39" s="2">
        <f>+T40+U60</f>
        <v>181357</v>
      </c>
      <c r="V39" s="2">
        <f>+S39</f>
        <v>181357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516344</v>
      </c>
      <c r="D40" s="43">
        <f t="shared" ref="D40:AA40" si="4">+D38+D39</f>
        <v>0</v>
      </c>
      <c r="E40" s="44">
        <f t="shared" si="4"/>
        <v>-4915817</v>
      </c>
      <c r="F40" s="45">
        <f t="shared" si="4"/>
        <v>-4915817</v>
      </c>
      <c r="G40" s="45">
        <f t="shared" si="4"/>
        <v>27396</v>
      </c>
      <c r="H40" s="45">
        <f t="shared" si="4"/>
        <v>55212</v>
      </c>
      <c r="I40" s="45">
        <f t="shared" si="4"/>
        <v>-427317</v>
      </c>
      <c r="J40" s="45">
        <f>+I40</f>
        <v>-427317</v>
      </c>
      <c r="K40" s="45">
        <f t="shared" si="4"/>
        <v>119249</v>
      </c>
      <c r="L40" s="45">
        <f t="shared" si="4"/>
        <v>148376</v>
      </c>
      <c r="M40" s="45">
        <f t="shared" si="4"/>
        <v>181357</v>
      </c>
      <c r="N40" s="45">
        <f>+M40</f>
        <v>181357</v>
      </c>
      <c r="O40" s="45">
        <f t="shared" si="4"/>
        <v>181357</v>
      </c>
      <c r="P40" s="45">
        <f t="shared" si="4"/>
        <v>181357</v>
      </c>
      <c r="Q40" s="45">
        <f t="shared" si="4"/>
        <v>181357</v>
      </c>
      <c r="R40" s="45">
        <f>+Q40</f>
        <v>181357</v>
      </c>
      <c r="S40" s="45">
        <f t="shared" si="4"/>
        <v>181357</v>
      </c>
      <c r="T40" s="45">
        <f t="shared" si="4"/>
        <v>181357</v>
      </c>
      <c r="U40" s="45">
        <f t="shared" si="4"/>
        <v>181357</v>
      </c>
      <c r="V40" s="45">
        <f>+U40</f>
        <v>181357</v>
      </c>
      <c r="W40" s="45">
        <f>+V40</f>
        <v>181357</v>
      </c>
      <c r="X40" s="45">
        <f t="shared" si="4"/>
        <v>-2457918</v>
      </c>
      <c r="Y40" s="45">
        <f t="shared" si="4"/>
        <v>2639275</v>
      </c>
      <c r="Z40" s="46">
        <f>+IF(X40&lt;&gt;0,+(Y40/X40)*100,0)</f>
        <v>-107.37848048633029</v>
      </c>
      <c r="AA40" s="47">
        <f t="shared" si="4"/>
        <v>-4915817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5503198</v>
      </c>
      <c r="F7" s="20">
        <v>5503198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2751600</v>
      </c>
      <c r="Y7" s="20">
        <v>-2751600</v>
      </c>
      <c r="Z7" s="21">
        <v>-100</v>
      </c>
      <c r="AA7" s="22">
        <v>5503198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21787358</v>
      </c>
      <c r="F9" s="20">
        <v>21787358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10893678</v>
      </c>
      <c r="Y9" s="20">
        <v>-10893678</v>
      </c>
      <c r="Z9" s="21">
        <v>-100</v>
      </c>
      <c r="AA9" s="22">
        <v>21787358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-23510792</v>
      </c>
      <c r="F14" s="20">
        <v>-23510792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-11755392</v>
      </c>
      <c r="Y14" s="20">
        <v>11755392</v>
      </c>
      <c r="Z14" s="21">
        <v>-100</v>
      </c>
      <c r="AA14" s="22">
        <v>-23510792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3779764</v>
      </c>
      <c r="F17" s="28">
        <f t="shared" si="0"/>
        <v>3779764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1889886</v>
      </c>
      <c r="Y17" s="28">
        <f t="shared" si="0"/>
        <v>-1889886</v>
      </c>
      <c r="Z17" s="29">
        <f>+IF(X17&lt;&gt;0,+(Y17/X17)*100,0)</f>
        <v>-100</v>
      </c>
      <c r="AA17" s="30">
        <f>SUM(AA6:AA16)</f>
        <v>3779764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-6555000</v>
      </c>
      <c r="F26" s="20">
        <v>-6555000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-3277506</v>
      </c>
      <c r="Y26" s="20">
        <v>3277506</v>
      </c>
      <c r="Z26" s="21">
        <v>-100</v>
      </c>
      <c r="AA26" s="22">
        <v>-6555000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-6555000</v>
      </c>
      <c r="F27" s="28">
        <f t="shared" si="1"/>
        <v>-6555000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-3277506</v>
      </c>
      <c r="Y27" s="28">
        <f t="shared" si="1"/>
        <v>3277506</v>
      </c>
      <c r="Z27" s="29">
        <f>+IF(X27&lt;&gt;0,+(Y27/X27)*100,0)</f>
        <v>-100</v>
      </c>
      <c r="AA27" s="30">
        <f>SUM(AA21:AA26)</f>
        <v>-6555000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-2775236</v>
      </c>
      <c r="F38" s="2">
        <f t="shared" si="3"/>
        <v>-2775236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-1387620</v>
      </c>
      <c r="Y38" s="2">
        <f t="shared" si="3"/>
        <v>1387620</v>
      </c>
      <c r="Z38" s="34">
        <f>+IF(X38&lt;&gt;0,+(Y38/X38)*100,0)</f>
        <v>-100</v>
      </c>
      <c r="AA38" s="35">
        <f>+AA17+AA27+AA36</f>
        <v>-2775236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-2775236</v>
      </c>
      <c r="F40" s="45">
        <f t="shared" si="4"/>
        <v>-2775236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-1387620</v>
      </c>
      <c r="Y40" s="45">
        <f t="shared" si="4"/>
        <v>1387620</v>
      </c>
      <c r="Z40" s="46">
        <f>+IF(X40&lt;&gt;0,+(Y40/X40)*100,0)</f>
        <v>-100</v>
      </c>
      <c r="AA40" s="47">
        <f t="shared" si="4"/>
        <v>-2775236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567932</v>
      </c>
      <c r="D7" s="18"/>
      <c r="E7" s="19">
        <v>747080</v>
      </c>
      <c r="F7" s="20">
        <v>747080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373542</v>
      </c>
      <c r="Y7" s="20">
        <v>-373542</v>
      </c>
      <c r="Z7" s="21">
        <v>-100</v>
      </c>
      <c r="AA7" s="22">
        <v>747080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1909000</v>
      </c>
      <c r="F9" s="20">
        <v>1909000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954498</v>
      </c>
      <c r="Y9" s="20">
        <v>-954498</v>
      </c>
      <c r="Z9" s="21">
        <v>-100</v>
      </c>
      <c r="AA9" s="22">
        <v>1909000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-11378214</v>
      </c>
      <c r="F14" s="20">
        <v>-11378214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-5689116</v>
      </c>
      <c r="Y14" s="20">
        <v>5689116</v>
      </c>
      <c r="Z14" s="21">
        <v>-100</v>
      </c>
      <c r="AA14" s="22">
        <v>-11378214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567932</v>
      </c>
      <c r="D17" s="26">
        <f>SUM(D6:D16)</f>
        <v>0</v>
      </c>
      <c r="E17" s="27">
        <f t="shared" si="0"/>
        <v>-8722134</v>
      </c>
      <c r="F17" s="28">
        <f t="shared" si="0"/>
        <v>-8722134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-4361076</v>
      </c>
      <c r="Y17" s="28">
        <f t="shared" si="0"/>
        <v>4361076</v>
      </c>
      <c r="Z17" s="29">
        <f>+IF(X17&lt;&gt;0,+(Y17/X17)*100,0)</f>
        <v>-100</v>
      </c>
      <c r="AA17" s="30">
        <f>SUM(AA6:AA16)</f>
        <v>-8722134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567932</v>
      </c>
      <c r="D38" s="32">
        <f>+D17+D27+D36</f>
        <v>0</v>
      </c>
      <c r="E38" s="33">
        <f t="shared" si="3"/>
        <v>-8722134</v>
      </c>
      <c r="F38" s="2">
        <f t="shared" si="3"/>
        <v>-8722134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-4361076</v>
      </c>
      <c r="Y38" s="2">
        <f t="shared" si="3"/>
        <v>4361076</v>
      </c>
      <c r="Z38" s="34">
        <f>+IF(X38&lt;&gt;0,+(Y38/X38)*100,0)</f>
        <v>-100</v>
      </c>
      <c r="AA38" s="35">
        <f>+AA17+AA27+AA36</f>
        <v>-8722134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567932</v>
      </c>
      <c r="D40" s="43">
        <f t="shared" ref="D40:AA40" si="4">+D38+D39</f>
        <v>0</v>
      </c>
      <c r="E40" s="44">
        <f t="shared" si="4"/>
        <v>-8722134</v>
      </c>
      <c r="F40" s="45">
        <f t="shared" si="4"/>
        <v>-8722134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-4361076</v>
      </c>
      <c r="Y40" s="45">
        <f t="shared" si="4"/>
        <v>4361076</v>
      </c>
      <c r="Z40" s="46">
        <f>+IF(X40&lt;&gt;0,+(Y40/X40)*100,0)</f>
        <v>-100</v>
      </c>
      <c r="AA40" s="47">
        <f t="shared" si="4"/>
        <v>-8722134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19656</v>
      </c>
      <c r="D7" s="18"/>
      <c r="E7" s="19">
        <v>625180</v>
      </c>
      <c r="F7" s="20">
        <v>625180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312588</v>
      </c>
      <c r="Y7" s="20">
        <v>-312588</v>
      </c>
      <c r="Z7" s="21">
        <v>-100</v>
      </c>
      <c r="AA7" s="22">
        <v>625180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2012000</v>
      </c>
      <c r="D9" s="18"/>
      <c r="E9" s="19">
        <v>2099000</v>
      </c>
      <c r="F9" s="20">
        <v>2099000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1049502</v>
      </c>
      <c r="Y9" s="20">
        <v>-1049502</v>
      </c>
      <c r="Z9" s="21">
        <v>-100</v>
      </c>
      <c r="AA9" s="22">
        <v>2099000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-346000</v>
      </c>
      <c r="D14" s="18"/>
      <c r="E14" s="19">
        <v>-8597428</v>
      </c>
      <c r="F14" s="20">
        <v>-8597428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-4298718</v>
      </c>
      <c r="Y14" s="20">
        <v>4298718</v>
      </c>
      <c r="Z14" s="21">
        <v>-100</v>
      </c>
      <c r="AA14" s="22">
        <v>-8597428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1685656</v>
      </c>
      <c r="D17" s="26">
        <f>SUM(D6:D16)</f>
        <v>0</v>
      </c>
      <c r="E17" s="27">
        <f t="shared" si="0"/>
        <v>-5873248</v>
      </c>
      <c r="F17" s="28">
        <f t="shared" si="0"/>
        <v>-5873248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-2936628</v>
      </c>
      <c r="Y17" s="28">
        <f t="shared" si="0"/>
        <v>2936628</v>
      </c>
      <c r="Z17" s="29">
        <f>+IF(X17&lt;&gt;0,+(Y17/X17)*100,0)</f>
        <v>-100</v>
      </c>
      <c r="AA17" s="30">
        <f>SUM(AA6:AA16)</f>
        <v>-5873248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-609500</v>
      </c>
      <c r="F26" s="20">
        <v>-609500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-304746</v>
      </c>
      <c r="Y26" s="20">
        <v>304746</v>
      </c>
      <c r="Z26" s="21">
        <v>-100</v>
      </c>
      <c r="AA26" s="22">
        <v>-609500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-609500</v>
      </c>
      <c r="F27" s="28">
        <f t="shared" si="1"/>
        <v>-609500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-304746</v>
      </c>
      <c r="Y27" s="28">
        <f t="shared" si="1"/>
        <v>304746</v>
      </c>
      <c r="Z27" s="29">
        <f>+IF(X27&lt;&gt;0,+(Y27/X27)*100,0)</f>
        <v>-100</v>
      </c>
      <c r="AA27" s="30">
        <f>SUM(AA21:AA26)</f>
        <v>-609500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1685656</v>
      </c>
      <c r="D38" s="32">
        <f>+D17+D27+D36</f>
        <v>0</v>
      </c>
      <c r="E38" s="33">
        <f t="shared" si="3"/>
        <v>-6482748</v>
      </c>
      <c r="F38" s="2">
        <f t="shared" si="3"/>
        <v>-6482748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-3241374</v>
      </c>
      <c r="Y38" s="2">
        <f t="shared" si="3"/>
        <v>3241374</v>
      </c>
      <c r="Z38" s="34">
        <f>+IF(X38&lt;&gt;0,+(Y38/X38)*100,0)</f>
        <v>-100</v>
      </c>
      <c r="AA38" s="35">
        <f>+AA17+AA27+AA36</f>
        <v>-6482748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1685656</v>
      </c>
      <c r="D40" s="43">
        <f t="shared" ref="D40:AA40" si="4">+D38+D39</f>
        <v>0</v>
      </c>
      <c r="E40" s="44">
        <f t="shared" si="4"/>
        <v>-6482748</v>
      </c>
      <c r="F40" s="45">
        <f t="shared" si="4"/>
        <v>-6482748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-3241374</v>
      </c>
      <c r="Y40" s="45">
        <f t="shared" si="4"/>
        <v>3241374</v>
      </c>
      <c r="Z40" s="46">
        <f>+IF(X40&lt;&gt;0,+(Y40/X40)*100,0)</f>
        <v>-100</v>
      </c>
      <c r="AA40" s="47">
        <f t="shared" si="4"/>
        <v>-6482748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48666185</v>
      </c>
      <c r="D7" s="18"/>
      <c r="E7" s="19">
        <v>128769832</v>
      </c>
      <c r="F7" s="20">
        <v>128769832</v>
      </c>
      <c r="G7" s="20">
        <v>5478457</v>
      </c>
      <c r="H7" s="20">
        <v>4117140</v>
      </c>
      <c r="I7" s="20">
        <v>3827037</v>
      </c>
      <c r="J7" s="20">
        <v>13422634</v>
      </c>
      <c r="K7" s="20">
        <v>3579416</v>
      </c>
      <c r="L7" s="20">
        <v>3709679</v>
      </c>
      <c r="M7" s="20">
        <v>4153187</v>
      </c>
      <c r="N7" s="20">
        <v>11442282</v>
      </c>
      <c r="O7" s="20"/>
      <c r="P7" s="20"/>
      <c r="Q7" s="20"/>
      <c r="R7" s="20"/>
      <c r="S7" s="20"/>
      <c r="T7" s="20"/>
      <c r="U7" s="20"/>
      <c r="V7" s="20"/>
      <c r="W7" s="20">
        <v>24864916</v>
      </c>
      <c r="X7" s="20">
        <v>36579721</v>
      </c>
      <c r="Y7" s="20">
        <v>-11714805</v>
      </c>
      <c r="Z7" s="21">
        <v>-32.025408285645476</v>
      </c>
      <c r="AA7" s="22">
        <v>128769832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69747</v>
      </c>
      <c r="F8" s="20">
        <v>69747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69747</v>
      </c>
    </row>
    <row r="9" spans="1:27" x14ac:dyDescent="0.25">
      <c r="A9" s="23" t="s">
        <v>37</v>
      </c>
      <c r="B9" s="17" t="s">
        <v>6</v>
      </c>
      <c r="C9" s="18">
        <v>98963400</v>
      </c>
      <c r="D9" s="18"/>
      <c r="E9" s="19">
        <v>106800000</v>
      </c>
      <c r="F9" s="20">
        <v>107400000</v>
      </c>
      <c r="G9" s="20">
        <v>44036490</v>
      </c>
      <c r="H9" s="20"/>
      <c r="I9" s="20"/>
      <c r="J9" s="20">
        <v>44036490</v>
      </c>
      <c r="K9" s="20"/>
      <c r="L9" s="20"/>
      <c r="M9" s="20">
        <v>35229230</v>
      </c>
      <c r="N9" s="20">
        <v>35229230</v>
      </c>
      <c r="O9" s="20"/>
      <c r="P9" s="20"/>
      <c r="Q9" s="20"/>
      <c r="R9" s="20"/>
      <c r="S9" s="20"/>
      <c r="T9" s="20"/>
      <c r="U9" s="20"/>
      <c r="V9" s="20"/>
      <c r="W9" s="20">
        <v>79265720</v>
      </c>
      <c r="X9" s="20">
        <v>109298302</v>
      </c>
      <c r="Y9" s="20">
        <v>-30032582</v>
      </c>
      <c r="Z9" s="21">
        <v>-27.477629066918169</v>
      </c>
      <c r="AA9" s="22">
        <v>107400000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10605000</v>
      </c>
      <c r="F10" s="20">
        <v>10605000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3393600</v>
      </c>
      <c r="Y10" s="20">
        <v>-3393600</v>
      </c>
      <c r="Z10" s="21">
        <v>-100</v>
      </c>
      <c r="AA10" s="22">
        <v>10605000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-39077838</v>
      </c>
      <c r="D14" s="18"/>
      <c r="E14" s="19">
        <v>-138900395</v>
      </c>
      <c r="F14" s="20">
        <v>-131793360</v>
      </c>
      <c r="G14" s="20">
        <v>-1179421</v>
      </c>
      <c r="H14" s="20">
        <v>-1509093</v>
      </c>
      <c r="I14" s="20">
        <v>-387123</v>
      </c>
      <c r="J14" s="20">
        <v>-3075637</v>
      </c>
      <c r="K14" s="20">
        <v>-2669669</v>
      </c>
      <c r="L14" s="20">
        <v>-2195501</v>
      </c>
      <c r="M14" s="20">
        <v>-328707</v>
      </c>
      <c r="N14" s="20">
        <v>-5193877</v>
      </c>
      <c r="O14" s="20"/>
      <c r="P14" s="20"/>
      <c r="Q14" s="20"/>
      <c r="R14" s="20"/>
      <c r="S14" s="20"/>
      <c r="T14" s="20"/>
      <c r="U14" s="20"/>
      <c r="V14" s="20"/>
      <c r="W14" s="20">
        <v>-8269514</v>
      </c>
      <c r="X14" s="20">
        <v>-64996035</v>
      </c>
      <c r="Y14" s="20">
        <v>56726521</v>
      </c>
      <c r="Z14" s="21">
        <v>-87.276894659805009</v>
      </c>
      <c r="AA14" s="22">
        <v>-131793360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-323000</v>
      </c>
      <c r="F15" s="20">
        <v>-323000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-142693</v>
      </c>
      <c r="Y15" s="20">
        <v>142693</v>
      </c>
      <c r="Z15" s="21">
        <v>-100</v>
      </c>
      <c r="AA15" s="22">
        <v>-323000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108551747</v>
      </c>
      <c r="D17" s="26">
        <f>SUM(D6:D16)</f>
        <v>0</v>
      </c>
      <c r="E17" s="27">
        <f t="shared" si="0"/>
        <v>107021184</v>
      </c>
      <c r="F17" s="28">
        <f t="shared" si="0"/>
        <v>114728219</v>
      </c>
      <c r="G17" s="28">
        <f t="shared" si="0"/>
        <v>48335526</v>
      </c>
      <c r="H17" s="28">
        <f t="shared" si="0"/>
        <v>2608047</v>
      </c>
      <c r="I17" s="28">
        <f t="shared" si="0"/>
        <v>3439914</v>
      </c>
      <c r="J17" s="28">
        <f t="shared" si="0"/>
        <v>54383487</v>
      </c>
      <c r="K17" s="28">
        <f t="shared" si="0"/>
        <v>909747</v>
      </c>
      <c r="L17" s="28">
        <f t="shared" si="0"/>
        <v>1514178</v>
      </c>
      <c r="M17" s="28">
        <f t="shared" si="0"/>
        <v>39053710</v>
      </c>
      <c r="N17" s="28">
        <f t="shared" si="0"/>
        <v>41477635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95861122</v>
      </c>
      <c r="X17" s="28">
        <f t="shared" si="0"/>
        <v>84132895</v>
      </c>
      <c r="Y17" s="28">
        <f t="shared" si="0"/>
        <v>11728227</v>
      </c>
      <c r="Z17" s="29">
        <f>+IF(X17&lt;&gt;0,+(Y17/X17)*100,0)</f>
        <v>13.940120567585366</v>
      </c>
      <c r="AA17" s="30">
        <f>SUM(AA6:AA16)</f>
        <v>114728219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-4032418</v>
      </c>
      <c r="D26" s="18"/>
      <c r="E26" s="19">
        <v>-17520250</v>
      </c>
      <c r="F26" s="20">
        <v>-13588400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-1150000</v>
      </c>
      <c r="Y26" s="20">
        <v>1150000</v>
      </c>
      <c r="Z26" s="21">
        <v>-100</v>
      </c>
      <c r="AA26" s="22">
        <v>-13588400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-4032418</v>
      </c>
      <c r="D27" s="26">
        <f>SUM(D21:D26)</f>
        <v>0</v>
      </c>
      <c r="E27" s="27">
        <f t="shared" si="1"/>
        <v>-17520250</v>
      </c>
      <c r="F27" s="28">
        <f t="shared" si="1"/>
        <v>-13588400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-1150000</v>
      </c>
      <c r="Y27" s="28">
        <f t="shared" si="1"/>
        <v>1150000</v>
      </c>
      <c r="Z27" s="29">
        <f>+IF(X27&lt;&gt;0,+(Y27/X27)*100,0)</f>
        <v>-100</v>
      </c>
      <c r="AA27" s="30">
        <f>SUM(AA21:AA26)</f>
        <v>-13588400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104519329</v>
      </c>
      <c r="D38" s="32">
        <f>+D17+D27+D36</f>
        <v>0</v>
      </c>
      <c r="E38" s="33">
        <f t="shared" si="3"/>
        <v>89500934</v>
      </c>
      <c r="F38" s="2">
        <f t="shared" si="3"/>
        <v>101139819</v>
      </c>
      <c r="G38" s="2">
        <f t="shared" si="3"/>
        <v>48335526</v>
      </c>
      <c r="H38" s="2">
        <f t="shared" si="3"/>
        <v>2608047</v>
      </c>
      <c r="I38" s="2">
        <f t="shared" si="3"/>
        <v>3439914</v>
      </c>
      <c r="J38" s="2">
        <f t="shared" si="3"/>
        <v>54383487</v>
      </c>
      <c r="K38" s="2">
        <f t="shared" si="3"/>
        <v>909747</v>
      </c>
      <c r="L38" s="2">
        <f t="shared" si="3"/>
        <v>1514178</v>
      </c>
      <c r="M38" s="2">
        <f t="shared" si="3"/>
        <v>39053710</v>
      </c>
      <c r="N38" s="2">
        <f t="shared" si="3"/>
        <v>41477635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95861122</v>
      </c>
      <c r="X38" s="2">
        <f t="shared" si="3"/>
        <v>82982895</v>
      </c>
      <c r="Y38" s="2">
        <f t="shared" si="3"/>
        <v>12878227</v>
      </c>
      <c r="Z38" s="34">
        <f>+IF(X38&lt;&gt;0,+(Y38/X38)*100,0)</f>
        <v>15.519134395106365</v>
      </c>
      <c r="AA38" s="35">
        <f>+AA17+AA27+AA36</f>
        <v>101139819</v>
      </c>
    </row>
    <row r="39" spans="1:27" x14ac:dyDescent="0.25">
      <c r="A39" s="23" t="s">
        <v>60</v>
      </c>
      <c r="B39" s="17"/>
      <c r="C39" s="32">
        <v>348353126</v>
      </c>
      <c r="D39" s="32"/>
      <c r="E39" s="33">
        <v>429317455</v>
      </c>
      <c r="F39" s="2">
        <v>491950293</v>
      </c>
      <c r="G39" s="2">
        <v>491950293</v>
      </c>
      <c r="H39" s="2">
        <f>+G40+H60</f>
        <v>540285819</v>
      </c>
      <c r="I39" s="2">
        <f>+H40+I60</f>
        <v>542893866</v>
      </c>
      <c r="J39" s="2">
        <f>+G39</f>
        <v>491950293</v>
      </c>
      <c r="K39" s="2">
        <f>+I40+K60</f>
        <v>546333780</v>
      </c>
      <c r="L39" s="2">
        <f>+K40+L60</f>
        <v>547243527</v>
      </c>
      <c r="M39" s="2">
        <f>+L40+M60</f>
        <v>548757705</v>
      </c>
      <c r="N39" s="2">
        <f>+K39</f>
        <v>546333780</v>
      </c>
      <c r="O39" s="2">
        <f>+M40+O60</f>
        <v>587811415</v>
      </c>
      <c r="P39" s="2">
        <f>+O40+P60</f>
        <v>587811415</v>
      </c>
      <c r="Q39" s="2">
        <f>+P40+Q60</f>
        <v>587811415</v>
      </c>
      <c r="R39" s="2">
        <f>+O39</f>
        <v>587811415</v>
      </c>
      <c r="S39" s="2">
        <f>+Q40+S60</f>
        <v>587811415</v>
      </c>
      <c r="T39" s="2">
        <f>+S40+T60</f>
        <v>587811415</v>
      </c>
      <c r="U39" s="2">
        <f>+T40+U60</f>
        <v>587811415</v>
      </c>
      <c r="V39" s="2">
        <f>+S39</f>
        <v>587811415</v>
      </c>
      <c r="W39" s="2">
        <f>+G39</f>
        <v>491950293</v>
      </c>
      <c r="X39" s="2">
        <v>491950293</v>
      </c>
      <c r="Y39" s="2">
        <f>+W39-X39</f>
        <v>0</v>
      </c>
      <c r="Z39" s="34">
        <f>+IF(X39&lt;&gt;0,+(Y39/X39)*100,0)</f>
        <v>0</v>
      </c>
      <c r="AA39" s="35">
        <v>491950293</v>
      </c>
    </row>
    <row r="40" spans="1:27" x14ac:dyDescent="0.25">
      <c r="A40" s="41" t="s">
        <v>62</v>
      </c>
      <c r="B40" s="42" t="s">
        <v>61</v>
      </c>
      <c r="C40" s="43">
        <f>+C38+C39</f>
        <v>452872455</v>
      </c>
      <c r="D40" s="43">
        <f t="shared" ref="D40:AA40" si="4">+D38+D39</f>
        <v>0</v>
      </c>
      <c r="E40" s="44">
        <f t="shared" si="4"/>
        <v>518818389</v>
      </c>
      <c r="F40" s="45">
        <f t="shared" si="4"/>
        <v>593090112</v>
      </c>
      <c r="G40" s="45">
        <f t="shared" si="4"/>
        <v>540285819</v>
      </c>
      <c r="H40" s="45">
        <f t="shared" si="4"/>
        <v>542893866</v>
      </c>
      <c r="I40" s="45">
        <f t="shared" si="4"/>
        <v>546333780</v>
      </c>
      <c r="J40" s="45">
        <f>+I40</f>
        <v>546333780</v>
      </c>
      <c r="K40" s="45">
        <f t="shared" si="4"/>
        <v>547243527</v>
      </c>
      <c r="L40" s="45">
        <f t="shared" si="4"/>
        <v>548757705</v>
      </c>
      <c r="M40" s="45">
        <f t="shared" si="4"/>
        <v>587811415</v>
      </c>
      <c r="N40" s="45">
        <f>+M40</f>
        <v>587811415</v>
      </c>
      <c r="O40" s="45">
        <f t="shared" si="4"/>
        <v>587811415</v>
      </c>
      <c r="P40" s="45">
        <f t="shared" si="4"/>
        <v>587811415</v>
      </c>
      <c r="Q40" s="45">
        <f t="shared" si="4"/>
        <v>587811415</v>
      </c>
      <c r="R40" s="45">
        <f>+Q40</f>
        <v>587811415</v>
      </c>
      <c r="S40" s="45">
        <f t="shared" si="4"/>
        <v>587811415</v>
      </c>
      <c r="T40" s="45">
        <f t="shared" si="4"/>
        <v>587811415</v>
      </c>
      <c r="U40" s="45">
        <f t="shared" si="4"/>
        <v>587811415</v>
      </c>
      <c r="V40" s="45">
        <f>+U40</f>
        <v>587811415</v>
      </c>
      <c r="W40" s="45">
        <f>+V40</f>
        <v>587811415</v>
      </c>
      <c r="X40" s="45">
        <f t="shared" si="4"/>
        <v>574933188</v>
      </c>
      <c r="Y40" s="45">
        <f t="shared" si="4"/>
        <v>12878227</v>
      </c>
      <c r="Z40" s="46">
        <f>+IF(X40&lt;&gt;0,+(Y40/X40)*100,0)</f>
        <v>2.2399519229006484</v>
      </c>
      <c r="AA40" s="47">
        <f t="shared" si="4"/>
        <v>593090112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491950293</v>
      </c>
      <c r="J60">
        <v>491950293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14534109</v>
      </c>
      <c r="D7" s="18"/>
      <c r="E7" s="19">
        <v>15366193</v>
      </c>
      <c r="F7" s="20">
        <v>15366193</v>
      </c>
      <c r="G7" s="20">
        <v>1214559</v>
      </c>
      <c r="H7" s="20">
        <v>1342297</v>
      </c>
      <c r="I7" s="20">
        <v>1216576</v>
      </c>
      <c r="J7" s="20">
        <v>3773432</v>
      </c>
      <c r="K7" s="20">
        <v>1184913</v>
      </c>
      <c r="L7" s="20">
        <v>1382636</v>
      </c>
      <c r="M7" s="20">
        <v>1077246</v>
      </c>
      <c r="N7" s="20">
        <v>3644795</v>
      </c>
      <c r="O7" s="20"/>
      <c r="P7" s="20"/>
      <c r="Q7" s="20"/>
      <c r="R7" s="20"/>
      <c r="S7" s="20"/>
      <c r="T7" s="20"/>
      <c r="U7" s="20"/>
      <c r="V7" s="20"/>
      <c r="W7" s="20">
        <v>7418227</v>
      </c>
      <c r="X7" s="20">
        <v>9158171</v>
      </c>
      <c r="Y7" s="20">
        <v>-1739944</v>
      </c>
      <c r="Z7" s="21">
        <v>-18.998815374816651</v>
      </c>
      <c r="AA7" s="22">
        <v>15366193</v>
      </c>
    </row>
    <row r="8" spans="1:27" x14ac:dyDescent="0.25">
      <c r="A8" s="23" t="s">
        <v>36</v>
      </c>
      <c r="B8" s="17" t="s">
        <v>32</v>
      </c>
      <c r="C8" s="18">
        <v>39739</v>
      </c>
      <c r="D8" s="18"/>
      <c r="E8" s="19">
        <v>55600</v>
      </c>
      <c r="F8" s="20">
        <v>55600</v>
      </c>
      <c r="G8" s="20">
        <v>350</v>
      </c>
      <c r="H8" s="20">
        <v>861</v>
      </c>
      <c r="I8" s="20">
        <v>1722</v>
      </c>
      <c r="J8" s="20">
        <v>2933</v>
      </c>
      <c r="K8" s="20">
        <v>1911</v>
      </c>
      <c r="L8" s="20">
        <v>2540</v>
      </c>
      <c r="M8" s="20">
        <v>182</v>
      </c>
      <c r="N8" s="20">
        <v>4633</v>
      </c>
      <c r="O8" s="20"/>
      <c r="P8" s="20"/>
      <c r="Q8" s="20"/>
      <c r="R8" s="20"/>
      <c r="S8" s="20"/>
      <c r="T8" s="20"/>
      <c r="U8" s="20"/>
      <c r="V8" s="20"/>
      <c r="W8" s="20">
        <v>7566</v>
      </c>
      <c r="X8" s="20">
        <v>25167</v>
      </c>
      <c r="Y8" s="20">
        <v>-17601</v>
      </c>
      <c r="Z8" s="21">
        <v>-69.936822028847303</v>
      </c>
      <c r="AA8" s="22">
        <v>55600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15611770</v>
      </c>
      <c r="F9" s="20">
        <v>15611770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7805884</v>
      </c>
      <c r="Y9" s="20">
        <v>-7805884</v>
      </c>
      <c r="Z9" s="21">
        <v>-100</v>
      </c>
      <c r="AA9" s="22">
        <v>15611770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957900</v>
      </c>
      <c r="F11" s="20">
        <v>957900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478948</v>
      </c>
      <c r="Y11" s="20">
        <v>-478948</v>
      </c>
      <c r="Z11" s="21">
        <v>-100</v>
      </c>
      <c r="AA11" s="22">
        <v>957900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-30116060</v>
      </c>
      <c r="F14" s="20">
        <v>-30076060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-13852986</v>
      </c>
      <c r="Y14" s="20">
        <v>13852986</v>
      </c>
      <c r="Z14" s="21">
        <v>-100</v>
      </c>
      <c r="AA14" s="22">
        <v>-30076060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14573848</v>
      </c>
      <c r="D17" s="26">
        <f>SUM(D6:D16)</f>
        <v>0</v>
      </c>
      <c r="E17" s="27">
        <f t="shared" si="0"/>
        <v>1875403</v>
      </c>
      <c r="F17" s="28">
        <f t="shared" si="0"/>
        <v>1915403</v>
      </c>
      <c r="G17" s="28">
        <f t="shared" si="0"/>
        <v>1214909</v>
      </c>
      <c r="H17" s="28">
        <f t="shared" si="0"/>
        <v>1343158</v>
      </c>
      <c r="I17" s="28">
        <f t="shared" si="0"/>
        <v>1218298</v>
      </c>
      <c r="J17" s="28">
        <f t="shared" si="0"/>
        <v>3776365</v>
      </c>
      <c r="K17" s="28">
        <f t="shared" si="0"/>
        <v>1186824</v>
      </c>
      <c r="L17" s="28">
        <f t="shared" si="0"/>
        <v>1385176</v>
      </c>
      <c r="M17" s="28">
        <f t="shared" si="0"/>
        <v>1077428</v>
      </c>
      <c r="N17" s="28">
        <f t="shared" si="0"/>
        <v>3649428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7425793</v>
      </c>
      <c r="X17" s="28">
        <f t="shared" si="0"/>
        <v>3615184</v>
      </c>
      <c r="Y17" s="28">
        <f t="shared" si="0"/>
        <v>3810609</v>
      </c>
      <c r="Z17" s="29">
        <f>+IF(X17&lt;&gt;0,+(Y17/X17)*100,0)</f>
        <v>105.4056722977309</v>
      </c>
      <c r="AA17" s="30">
        <f>SUM(AA6:AA16)</f>
        <v>1915403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>
        <v>-896161</v>
      </c>
      <c r="L26" s="20"/>
      <c r="M26" s="20">
        <v>-3742791</v>
      </c>
      <c r="N26" s="20">
        <v>-4638952</v>
      </c>
      <c r="O26" s="20"/>
      <c r="P26" s="20"/>
      <c r="Q26" s="20"/>
      <c r="R26" s="20"/>
      <c r="S26" s="20"/>
      <c r="T26" s="20"/>
      <c r="U26" s="20"/>
      <c r="V26" s="20"/>
      <c r="W26" s="20">
        <v>-4638952</v>
      </c>
      <c r="X26" s="20">
        <v>-3499998</v>
      </c>
      <c r="Y26" s="20">
        <v>-1138954</v>
      </c>
      <c r="Z26" s="21">
        <v>32.541561452320828</v>
      </c>
      <c r="AA26" s="22">
        <v>-7000000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-896161</v>
      </c>
      <c r="L27" s="28">
        <f t="shared" si="1"/>
        <v>0</v>
      </c>
      <c r="M27" s="28">
        <f t="shared" si="1"/>
        <v>-3742791</v>
      </c>
      <c r="N27" s="28">
        <f t="shared" si="1"/>
        <v>-4638952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-4638952</v>
      </c>
      <c r="X27" s="28">
        <f t="shared" si="1"/>
        <v>-3499998</v>
      </c>
      <c r="Y27" s="28">
        <f t="shared" si="1"/>
        <v>-1138954</v>
      </c>
      <c r="Z27" s="29">
        <f>+IF(X27&lt;&gt;0,+(Y27/X27)*100,0)</f>
        <v>32.541561452320828</v>
      </c>
      <c r="AA27" s="30">
        <f>SUM(AA21:AA26)</f>
        <v>-7000000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14573848</v>
      </c>
      <c r="D38" s="32">
        <f>+D17+D27+D36</f>
        <v>0</v>
      </c>
      <c r="E38" s="33">
        <f t="shared" si="3"/>
        <v>-5124597</v>
      </c>
      <c r="F38" s="2">
        <f t="shared" si="3"/>
        <v>-5084597</v>
      </c>
      <c r="G38" s="2">
        <f t="shared" si="3"/>
        <v>1214909</v>
      </c>
      <c r="H38" s="2">
        <f t="shared" si="3"/>
        <v>1343158</v>
      </c>
      <c r="I38" s="2">
        <f t="shared" si="3"/>
        <v>1218298</v>
      </c>
      <c r="J38" s="2">
        <f t="shared" si="3"/>
        <v>3776365</v>
      </c>
      <c r="K38" s="2">
        <f t="shared" si="3"/>
        <v>290663</v>
      </c>
      <c r="L38" s="2">
        <f t="shared" si="3"/>
        <v>1385176</v>
      </c>
      <c r="M38" s="2">
        <f t="shared" si="3"/>
        <v>-2665363</v>
      </c>
      <c r="N38" s="2">
        <f t="shared" si="3"/>
        <v>-989524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2786841</v>
      </c>
      <c r="X38" s="2">
        <f t="shared" si="3"/>
        <v>115186</v>
      </c>
      <c r="Y38" s="2">
        <f t="shared" si="3"/>
        <v>2671655</v>
      </c>
      <c r="Z38" s="34">
        <f>+IF(X38&lt;&gt;0,+(Y38/X38)*100,0)</f>
        <v>2319.4268400673691</v>
      </c>
      <c r="AA38" s="35">
        <f>+AA17+AA27+AA36</f>
        <v>-5084597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1214909</v>
      </c>
      <c r="I39" s="2">
        <f>+H40+I60</f>
        <v>2558067</v>
      </c>
      <c r="J39" s="2">
        <f>+G39</f>
        <v>0</v>
      </c>
      <c r="K39" s="2">
        <f>+I40+K60</f>
        <v>3776365</v>
      </c>
      <c r="L39" s="2">
        <f>+K40+L60</f>
        <v>4067028</v>
      </c>
      <c r="M39" s="2">
        <f>+L40+M60</f>
        <v>5452204</v>
      </c>
      <c r="N39" s="2">
        <f>+K39</f>
        <v>3776365</v>
      </c>
      <c r="O39" s="2">
        <f>+M40+O60</f>
        <v>2786841</v>
      </c>
      <c r="P39" s="2">
        <f>+O40+P60</f>
        <v>2786841</v>
      </c>
      <c r="Q39" s="2">
        <f>+P40+Q60</f>
        <v>2786841</v>
      </c>
      <c r="R39" s="2">
        <f>+O39</f>
        <v>2786841</v>
      </c>
      <c r="S39" s="2">
        <f>+Q40+S60</f>
        <v>2786841</v>
      </c>
      <c r="T39" s="2">
        <f>+S40+T60</f>
        <v>2786841</v>
      </c>
      <c r="U39" s="2">
        <f>+T40+U60</f>
        <v>2786841</v>
      </c>
      <c r="V39" s="2">
        <f>+S39</f>
        <v>2786841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14573848</v>
      </c>
      <c r="D40" s="43">
        <f t="shared" ref="D40:AA40" si="4">+D38+D39</f>
        <v>0</v>
      </c>
      <c r="E40" s="44">
        <f t="shared" si="4"/>
        <v>-5124597</v>
      </c>
      <c r="F40" s="45">
        <f t="shared" si="4"/>
        <v>-5084597</v>
      </c>
      <c r="G40" s="45">
        <f t="shared" si="4"/>
        <v>1214909</v>
      </c>
      <c r="H40" s="45">
        <f t="shared" si="4"/>
        <v>2558067</v>
      </c>
      <c r="I40" s="45">
        <f t="shared" si="4"/>
        <v>3776365</v>
      </c>
      <c r="J40" s="45">
        <f>+I40</f>
        <v>3776365</v>
      </c>
      <c r="K40" s="45">
        <f t="shared" si="4"/>
        <v>4067028</v>
      </c>
      <c r="L40" s="45">
        <f t="shared" si="4"/>
        <v>5452204</v>
      </c>
      <c r="M40" s="45">
        <f t="shared" si="4"/>
        <v>2786841</v>
      </c>
      <c r="N40" s="45">
        <f>+M40</f>
        <v>2786841</v>
      </c>
      <c r="O40" s="45">
        <f t="shared" si="4"/>
        <v>2786841</v>
      </c>
      <c r="P40" s="45">
        <f t="shared" si="4"/>
        <v>2786841</v>
      </c>
      <c r="Q40" s="45">
        <f t="shared" si="4"/>
        <v>2786841</v>
      </c>
      <c r="R40" s="45">
        <f>+Q40</f>
        <v>2786841</v>
      </c>
      <c r="S40" s="45">
        <f t="shared" si="4"/>
        <v>2786841</v>
      </c>
      <c r="T40" s="45">
        <f t="shared" si="4"/>
        <v>2786841</v>
      </c>
      <c r="U40" s="45">
        <f t="shared" si="4"/>
        <v>2786841</v>
      </c>
      <c r="V40" s="45">
        <f>+U40</f>
        <v>2786841</v>
      </c>
      <c r="W40" s="45">
        <f>+V40</f>
        <v>2786841</v>
      </c>
      <c r="X40" s="45">
        <f t="shared" si="4"/>
        <v>115186</v>
      </c>
      <c r="Y40" s="45">
        <f t="shared" si="4"/>
        <v>2671655</v>
      </c>
      <c r="Z40" s="46">
        <f>+IF(X40&lt;&gt;0,+(Y40/X40)*100,0)</f>
        <v>2319.4268400673691</v>
      </c>
      <c r="AA40" s="47">
        <f t="shared" si="4"/>
        <v>-5084597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733133</v>
      </c>
      <c r="D7" s="18"/>
      <c r="E7" s="19">
        <v>1634465</v>
      </c>
      <c r="F7" s="20">
        <v>1634465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817230</v>
      </c>
      <c r="Y7" s="20">
        <v>-817230</v>
      </c>
      <c r="Z7" s="21">
        <v>-100</v>
      </c>
      <c r="AA7" s="22">
        <v>1634465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-2618080</v>
      </c>
      <c r="F14" s="20">
        <v>-2618080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-1309062</v>
      </c>
      <c r="Y14" s="20">
        <v>1309062</v>
      </c>
      <c r="Z14" s="21">
        <v>-100</v>
      </c>
      <c r="AA14" s="22">
        <v>-2618080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733133</v>
      </c>
      <c r="D17" s="26">
        <f>SUM(D6:D16)</f>
        <v>0</v>
      </c>
      <c r="E17" s="27">
        <f t="shared" si="0"/>
        <v>-983615</v>
      </c>
      <c r="F17" s="28">
        <f t="shared" si="0"/>
        <v>-983615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-491832</v>
      </c>
      <c r="Y17" s="28">
        <f t="shared" si="0"/>
        <v>491832</v>
      </c>
      <c r="Z17" s="29">
        <f>+IF(X17&lt;&gt;0,+(Y17/X17)*100,0)</f>
        <v>-100</v>
      </c>
      <c r="AA17" s="30">
        <f>SUM(AA6:AA16)</f>
        <v>-983615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-1900001</v>
      </c>
      <c r="F26" s="20">
        <v>-1900001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-949998</v>
      </c>
      <c r="Y26" s="20">
        <v>949998</v>
      </c>
      <c r="Z26" s="21">
        <v>-100</v>
      </c>
      <c r="AA26" s="22">
        <v>-1900001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-1900001</v>
      </c>
      <c r="F27" s="28">
        <f t="shared" si="1"/>
        <v>-1900001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-949998</v>
      </c>
      <c r="Y27" s="28">
        <f t="shared" si="1"/>
        <v>949998</v>
      </c>
      <c r="Z27" s="29">
        <f>+IF(X27&lt;&gt;0,+(Y27/X27)*100,0)</f>
        <v>-100</v>
      </c>
      <c r="AA27" s="30">
        <f>SUM(AA21:AA26)</f>
        <v>-1900001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733133</v>
      </c>
      <c r="D38" s="32">
        <f>+D17+D27+D36</f>
        <v>0</v>
      </c>
      <c r="E38" s="33">
        <f t="shared" si="3"/>
        <v>-2883616</v>
      </c>
      <c r="F38" s="2">
        <f t="shared" si="3"/>
        <v>-2883616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-1441830</v>
      </c>
      <c r="Y38" s="2">
        <f t="shared" si="3"/>
        <v>1441830</v>
      </c>
      <c r="Z38" s="34">
        <f>+IF(X38&lt;&gt;0,+(Y38/X38)*100,0)</f>
        <v>-100</v>
      </c>
      <c r="AA38" s="35">
        <f>+AA17+AA27+AA36</f>
        <v>-2883616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733133</v>
      </c>
      <c r="D40" s="43">
        <f t="shared" ref="D40:AA40" si="4">+D38+D39</f>
        <v>0</v>
      </c>
      <c r="E40" s="44">
        <f t="shared" si="4"/>
        <v>-2883616</v>
      </c>
      <c r="F40" s="45">
        <f t="shared" si="4"/>
        <v>-2883616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-1441830</v>
      </c>
      <c r="Y40" s="45">
        <f t="shared" si="4"/>
        <v>1441830</v>
      </c>
      <c r="Z40" s="46">
        <f>+IF(X40&lt;&gt;0,+(Y40/X40)*100,0)</f>
        <v>-100</v>
      </c>
      <c r="AA40" s="47">
        <f t="shared" si="4"/>
        <v>-2883616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1660616</v>
      </c>
      <c r="D7" s="18"/>
      <c r="E7" s="19">
        <v>1715198</v>
      </c>
      <c r="F7" s="20">
        <v>1715198</v>
      </c>
      <c r="G7" s="20">
        <v>92414</v>
      </c>
      <c r="H7" s="20">
        <v>104634</v>
      </c>
      <c r="I7" s="20">
        <v>35258</v>
      </c>
      <c r="J7" s="20">
        <v>232306</v>
      </c>
      <c r="K7" s="20">
        <v>91961</v>
      </c>
      <c r="L7" s="20">
        <v>90313</v>
      </c>
      <c r="M7" s="20">
        <v>78680</v>
      </c>
      <c r="N7" s="20">
        <v>260954</v>
      </c>
      <c r="O7" s="20"/>
      <c r="P7" s="20"/>
      <c r="Q7" s="20"/>
      <c r="R7" s="20"/>
      <c r="S7" s="20"/>
      <c r="T7" s="20"/>
      <c r="U7" s="20"/>
      <c r="V7" s="20"/>
      <c r="W7" s="20">
        <v>493260</v>
      </c>
      <c r="X7" s="20">
        <v>857598</v>
      </c>
      <c r="Y7" s="20">
        <v>-364338</v>
      </c>
      <c r="Z7" s="21">
        <v>-42.483541239601777</v>
      </c>
      <c r="AA7" s="22">
        <v>1715198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-6873843</v>
      </c>
      <c r="F14" s="20">
        <v>-6873843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-3436908</v>
      </c>
      <c r="Y14" s="20">
        <v>3436908</v>
      </c>
      <c r="Z14" s="21">
        <v>-100</v>
      </c>
      <c r="AA14" s="22">
        <v>-6873843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1660616</v>
      </c>
      <c r="D17" s="26">
        <f>SUM(D6:D16)</f>
        <v>0</v>
      </c>
      <c r="E17" s="27">
        <f t="shared" si="0"/>
        <v>-5158645</v>
      </c>
      <c r="F17" s="28">
        <f t="shared" si="0"/>
        <v>-5158645</v>
      </c>
      <c r="G17" s="28">
        <f t="shared" si="0"/>
        <v>92414</v>
      </c>
      <c r="H17" s="28">
        <f t="shared" si="0"/>
        <v>104634</v>
      </c>
      <c r="I17" s="28">
        <f t="shared" si="0"/>
        <v>35258</v>
      </c>
      <c r="J17" s="28">
        <f t="shared" si="0"/>
        <v>232306</v>
      </c>
      <c r="K17" s="28">
        <f t="shared" si="0"/>
        <v>91961</v>
      </c>
      <c r="L17" s="28">
        <f t="shared" si="0"/>
        <v>90313</v>
      </c>
      <c r="M17" s="28">
        <f t="shared" si="0"/>
        <v>78680</v>
      </c>
      <c r="N17" s="28">
        <f t="shared" si="0"/>
        <v>260954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493260</v>
      </c>
      <c r="X17" s="28">
        <f t="shared" si="0"/>
        <v>-2579310</v>
      </c>
      <c r="Y17" s="28">
        <f t="shared" si="0"/>
        <v>3072570</v>
      </c>
      <c r="Z17" s="29">
        <f>+IF(X17&lt;&gt;0,+(Y17/X17)*100,0)</f>
        <v>-119.12371913418704</v>
      </c>
      <c r="AA17" s="30">
        <f>SUM(AA6:AA16)</f>
        <v>-5158645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-600000</v>
      </c>
      <c r="F26" s="20">
        <v>-600000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-300000</v>
      </c>
      <c r="Y26" s="20">
        <v>300000</v>
      </c>
      <c r="Z26" s="21">
        <v>-100</v>
      </c>
      <c r="AA26" s="22">
        <v>-600000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-600000</v>
      </c>
      <c r="F27" s="28">
        <f t="shared" si="1"/>
        <v>-600000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-300000</v>
      </c>
      <c r="Y27" s="28">
        <f t="shared" si="1"/>
        <v>300000</v>
      </c>
      <c r="Z27" s="29">
        <f>+IF(X27&lt;&gt;0,+(Y27/X27)*100,0)</f>
        <v>-100</v>
      </c>
      <c r="AA27" s="30">
        <f>SUM(AA21:AA26)</f>
        <v>-600000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1660616</v>
      </c>
      <c r="D38" s="32">
        <f>+D17+D27+D36</f>
        <v>0</v>
      </c>
      <c r="E38" s="33">
        <f t="shared" si="3"/>
        <v>-5758645</v>
      </c>
      <c r="F38" s="2">
        <f t="shared" si="3"/>
        <v>-5758645</v>
      </c>
      <c r="G38" s="2">
        <f t="shared" si="3"/>
        <v>92414</v>
      </c>
      <c r="H38" s="2">
        <f t="shared" si="3"/>
        <v>104634</v>
      </c>
      <c r="I38" s="2">
        <f t="shared" si="3"/>
        <v>35258</v>
      </c>
      <c r="J38" s="2">
        <f t="shared" si="3"/>
        <v>232306</v>
      </c>
      <c r="K38" s="2">
        <f t="shared" si="3"/>
        <v>91961</v>
      </c>
      <c r="L38" s="2">
        <f t="shared" si="3"/>
        <v>90313</v>
      </c>
      <c r="M38" s="2">
        <f t="shared" si="3"/>
        <v>78680</v>
      </c>
      <c r="N38" s="2">
        <f t="shared" si="3"/>
        <v>260954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493260</v>
      </c>
      <c r="X38" s="2">
        <f t="shared" si="3"/>
        <v>-2879310</v>
      </c>
      <c r="Y38" s="2">
        <f t="shared" si="3"/>
        <v>3372570</v>
      </c>
      <c r="Z38" s="34">
        <f>+IF(X38&lt;&gt;0,+(Y38/X38)*100,0)</f>
        <v>-117.13118768038176</v>
      </c>
      <c r="AA38" s="35">
        <f>+AA17+AA27+AA36</f>
        <v>-5758645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92414</v>
      </c>
      <c r="I39" s="2">
        <f>+H40+I60</f>
        <v>197048</v>
      </c>
      <c r="J39" s="2">
        <f>+G39</f>
        <v>0</v>
      </c>
      <c r="K39" s="2">
        <f>+I40+K60</f>
        <v>232306</v>
      </c>
      <c r="L39" s="2">
        <f>+K40+L60</f>
        <v>324267</v>
      </c>
      <c r="M39" s="2">
        <f>+L40+M60</f>
        <v>414580</v>
      </c>
      <c r="N39" s="2">
        <f>+K39</f>
        <v>232306</v>
      </c>
      <c r="O39" s="2">
        <f>+M40+O60</f>
        <v>493260</v>
      </c>
      <c r="P39" s="2">
        <f>+O40+P60</f>
        <v>493260</v>
      </c>
      <c r="Q39" s="2">
        <f>+P40+Q60</f>
        <v>493260</v>
      </c>
      <c r="R39" s="2">
        <f>+O39</f>
        <v>493260</v>
      </c>
      <c r="S39" s="2">
        <f>+Q40+S60</f>
        <v>493260</v>
      </c>
      <c r="T39" s="2">
        <f>+S40+T60</f>
        <v>493260</v>
      </c>
      <c r="U39" s="2">
        <f>+T40+U60</f>
        <v>493260</v>
      </c>
      <c r="V39" s="2">
        <f>+S39</f>
        <v>493260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1660616</v>
      </c>
      <c r="D40" s="43">
        <f t="shared" ref="D40:AA40" si="4">+D38+D39</f>
        <v>0</v>
      </c>
      <c r="E40" s="44">
        <f t="shared" si="4"/>
        <v>-5758645</v>
      </c>
      <c r="F40" s="45">
        <f t="shared" si="4"/>
        <v>-5758645</v>
      </c>
      <c r="G40" s="45">
        <f t="shared" si="4"/>
        <v>92414</v>
      </c>
      <c r="H40" s="45">
        <f t="shared" si="4"/>
        <v>197048</v>
      </c>
      <c r="I40" s="45">
        <f t="shared" si="4"/>
        <v>232306</v>
      </c>
      <c r="J40" s="45">
        <f>+I40</f>
        <v>232306</v>
      </c>
      <c r="K40" s="45">
        <f t="shared" si="4"/>
        <v>324267</v>
      </c>
      <c r="L40" s="45">
        <f t="shared" si="4"/>
        <v>414580</v>
      </c>
      <c r="M40" s="45">
        <f t="shared" si="4"/>
        <v>493260</v>
      </c>
      <c r="N40" s="45">
        <f>+M40</f>
        <v>493260</v>
      </c>
      <c r="O40" s="45">
        <f t="shared" si="4"/>
        <v>493260</v>
      </c>
      <c r="P40" s="45">
        <f t="shared" si="4"/>
        <v>493260</v>
      </c>
      <c r="Q40" s="45">
        <f t="shared" si="4"/>
        <v>493260</v>
      </c>
      <c r="R40" s="45">
        <f>+Q40</f>
        <v>493260</v>
      </c>
      <c r="S40" s="45">
        <f t="shared" si="4"/>
        <v>493260</v>
      </c>
      <c r="T40" s="45">
        <f t="shared" si="4"/>
        <v>493260</v>
      </c>
      <c r="U40" s="45">
        <f t="shared" si="4"/>
        <v>493260</v>
      </c>
      <c r="V40" s="45">
        <f>+U40</f>
        <v>493260</v>
      </c>
      <c r="W40" s="45">
        <f>+V40</f>
        <v>493260</v>
      </c>
      <c r="X40" s="45">
        <f t="shared" si="4"/>
        <v>-2879310</v>
      </c>
      <c r="Y40" s="45">
        <f t="shared" si="4"/>
        <v>3372570</v>
      </c>
      <c r="Z40" s="46">
        <f>+IF(X40&lt;&gt;0,+(Y40/X40)*100,0)</f>
        <v>-117.13118768038176</v>
      </c>
      <c r="AA40" s="47">
        <f t="shared" si="4"/>
        <v>-5758645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316072</v>
      </c>
      <c r="D7" s="18"/>
      <c r="E7" s="19">
        <v>7053060</v>
      </c>
      <c r="F7" s="20">
        <v>7053060</v>
      </c>
      <c r="G7" s="20">
        <v>536450</v>
      </c>
      <c r="H7" s="20">
        <v>757616</v>
      </c>
      <c r="I7" s="20">
        <v>560020</v>
      </c>
      <c r="J7" s="20">
        <v>1854086</v>
      </c>
      <c r="K7" s="20">
        <v>396826</v>
      </c>
      <c r="L7" s="20">
        <v>390373</v>
      </c>
      <c r="M7" s="20">
        <v>376412</v>
      </c>
      <c r="N7" s="20">
        <v>1163611</v>
      </c>
      <c r="O7" s="20"/>
      <c r="P7" s="20"/>
      <c r="Q7" s="20"/>
      <c r="R7" s="20"/>
      <c r="S7" s="20"/>
      <c r="T7" s="20"/>
      <c r="U7" s="20"/>
      <c r="V7" s="20"/>
      <c r="W7" s="20">
        <v>3017697</v>
      </c>
      <c r="X7" s="20">
        <v>3526530</v>
      </c>
      <c r="Y7" s="20">
        <v>-508833</v>
      </c>
      <c r="Z7" s="21">
        <v>-14.42871604665209</v>
      </c>
      <c r="AA7" s="22">
        <v>7053060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-12487314</v>
      </c>
      <c r="F14" s="20">
        <v>-12487314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-6243666</v>
      </c>
      <c r="Y14" s="20">
        <v>6243666</v>
      </c>
      <c r="Z14" s="21">
        <v>-100</v>
      </c>
      <c r="AA14" s="22">
        <v>-12487314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316072</v>
      </c>
      <c r="D17" s="26">
        <f>SUM(D6:D16)</f>
        <v>0</v>
      </c>
      <c r="E17" s="27">
        <f t="shared" si="0"/>
        <v>-5434254</v>
      </c>
      <c r="F17" s="28">
        <f t="shared" si="0"/>
        <v>-5434254</v>
      </c>
      <c r="G17" s="28">
        <f t="shared" si="0"/>
        <v>536450</v>
      </c>
      <c r="H17" s="28">
        <f t="shared" si="0"/>
        <v>757616</v>
      </c>
      <c r="I17" s="28">
        <f t="shared" si="0"/>
        <v>560020</v>
      </c>
      <c r="J17" s="28">
        <f t="shared" si="0"/>
        <v>1854086</v>
      </c>
      <c r="K17" s="28">
        <f t="shared" si="0"/>
        <v>396826</v>
      </c>
      <c r="L17" s="28">
        <f t="shared" si="0"/>
        <v>390373</v>
      </c>
      <c r="M17" s="28">
        <f t="shared" si="0"/>
        <v>376412</v>
      </c>
      <c r="N17" s="28">
        <f t="shared" si="0"/>
        <v>1163611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3017697</v>
      </c>
      <c r="X17" s="28">
        <f t="shared" si="0"/>
        <v>-2717136</v>
      </c>
      <c r="Y17" s="28">
        <f t="shared" si="0"/>
        <v>5734833</v>
      </c>
      <c r="Z17" s="29">
        <f>+IF(X17&lt;&gt;0,+(Y17/X17)*100,0)</f>
        <v>-211.0616840673415</v>
      </c>
      <c r="AA17" s="30">
        <f>SUM(AA6:AA16)</f>
        <v>-5434254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-1250004</v>
      </c>
      <c r="Y26" s="20">
        <v>1250004</v>
      </c>
      <c r="Z26" s="21">
        <v>-100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-1250004</v>
      </c>
      <c r="Y27" s="28">
        <f t="shared" si="1"/>
        <v>1250004</v>
      </c>
      <c r="Z27" s="29">
        <f>+IF(X27&lt;&gt;0,+(Y27/X27)*100,0)</f>
        <v>-100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316072</v>
      </c>
      <c r="D38" s="32">
        <f>+D17+D27+D36</f>
        <v>0</v>
      </c>
      <c r="E38" s="33">
        <f t="shared" si="3"/>
        <v>-7934254</v>
      </c>
      <c r="F38" s="2">
        <f t="shared" si="3"/>
        <v>-7934254</v>
      </c>
      <c r="G38" s="2">
        <f t="shared" si="3"/>
        <v>536450</v>
      </c>
      <c r="H38" s="2">
        <f t="shared" si="3"/>
        <v>757616</v>
      </c>
      <c r="I38" s="2">
        <f t="shared" si="3"/>
        <v>560020</v>
      </c>
      <c r="J38" s="2">
        <f t="shared" si="3"/>
        <v>1854086</v>
      </c>
      <c r="K38" s="2">
        <f t="shared" si="3"/>
        <v>396826</v>
      </c>
      <c r="L38" s="2">
        <f t="shared" si="3"/>
        <v>390373</v>
      </c>
      <c r="M38" s="2">
        <f t="shared" si="3"/>
        <v>376412</v>
      </c>
      <c r="N38" s="2">
        <f t="shared" si="3"/>
        <v>1163611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3017697</v>
      </c>
      <c r="X38" s="2">
        <f t="shared" si="3"/>
        <v>-3967140</v>
      </c>
      <c r="Y38" s="2">
        <f t="shared" si="3"/>
        <v>6984837</v>
      </c>
      <c r="Z38" s="34">
        <f>+IF(X38&lt;&gt;0,+(Y38/X38)*100,0)</f>
        <v>-176.06731801751388</v>
      </c>
      <c r="AA38" s="35">
        <f>+AA17+AA27+AA36</f>
        <v>-7934254</v>
      </c>
    </row>
    <row r="39" spans="1:27" x14ac:dyDescent="0.25">
      <c r="A39" s="23" t="s">
        <v>60</v>
      </c>
      <c r="B39" s="17"/>
      <c r="C39" s="32"/>
      <c r="D39" s="32"/>
      <c r="E39" s="33">
        <v>-910</v>
      </c>
      <c r="F39" s="2">
        <v>-910</v>
      </c>
      <c r="G39" s="2"/>
      <c r="H39" s="2">
        <f>+G40+H60</f>
        <v>536450</v>
      </c>
      <c r="I39" s="2">
        <f>+H40+I60</f>
        <v>1294066</v>
      </c>
      <c r="J39" s="2">
        <f>+G39</f>
        <v>0</v>
      </c>
      <c r="K39" s="2">
        <f>+I40+K60</f>
        <v>1854086</v>
      </c>
      <c r="L39" s="2">
        <f>+K40+L60</f>
        <v>2250912</v>
      </c>
      <c r="M39" s="2">
        <f>+L40+M60</f>
        <v>2641285</v>
      </c>
      <c r="N39" s="2">
        <f>+K39</f>
        <v>1854086</v>
      </c>
      <c r="O39" s="2">
        <f>+M40+O60</f>
        <v>3017697</v>
      </c>
      <c r="P39" s="2">
        <f>+O40+P60</f>
        <v>3017697</v>
      </c>
      <c r="Q39" s="2">
        <f>+P40+Q60</f>
        <v>3017697</v>
      </c>
      <c r="R39" s="2">
        <f>+O39</f>
        <v>3017697</v>
      </c>
      <c r="S39" s="2">
        <f>+Q40+S60</f>
        <v>3017697</v>
      </c>
      <c r="T39" s="2">
        <f>+S40+T60</f>
        <v>3017697</v>
      </c>
      <c r="U39" s="2">
        <f>+T40+U60</f>
        <v>3017697</v>
      </c>
      <c r="V39" s="2">
        <f>+S39</f>
        <v>3017697</v>
      </c>
      <c r="W39" s="2">
        <f>+G39</f>
        <v>0</v>
      </c>
      <c r="X39" s="2">
        <v>-76</v>
      </c>
      <c r="Y39" s="2">
        <f>+W39-X39</f>
        <v>76</v>
      </c>
      <c r="Z39" s="34">
        <f>+IF(X39&lt;&gt;0,+(Y39/X39)*100,0)</f>
        <v>-100</v>
      </c>
      <c r="AA39" s="35">
        <v>-910</v>
      </c>
    </row>
    <row r="40" spans="1:27" x14ac:dyDescent="0.25">
      <c r="A40" s="41" t="s">
        <v>62</v>
      </c>
      <c r="B40" s="42" t="s">
        <v>61</v>
      </c>
      <c r="C40" s="43">
        <f>+C38+C39</f>
        <v>316072</v>
      </c>
      <c r="D40" s="43">
        <f t="shared" ref="D40:AA40" si="4">+D38+D39</f>
        <v>0</v>
      </c>
      <c r="E40" s="44">
        <f t="shared" si="4"/>
        <v>-7935164</v>
      </c>
      <c r="F40" s="45">
        <f t="shared" si="4"/>
        <v>-7935164</v>
      </c>
      <c r="G40" s="45">
        <f t="shared" si="4"/>
        <v>536450</v>
      </c>
      <c r="H40" s="45">
        <f t="shared" si="4"/>
        <v>1294066</v>
      </c>
      <c r="I40" s="45">
        <f t="shared" si="4"/>
        <v>1854086</v>
      </c>
      <c r="J40" s="45">
        <f>+I40</f>
        <v>1854086</v>
      </c>
      <c r="K40" s="45">
        <f t="shared" si="4"/>
        <v>2250912</v>
      </c>
      <c r="L40" s="45">
        <f t="shared" si="4"/>
        <v>2641285</v>
      </c>
      <c r="M40" s="45">
        <f t="shared" si="4"/>
        <v>3017697</v>
      </c>
      <c r="N40" s="45">
        <f>+M40</f>
        <v>3017697</v>
      </c>
      <c r="O40" s="45">
        <f t="shared" si="4"/>
        <v>3017697</v>
      </c>
      <c r="P40" s="45">
        <f t="shared" si="4"/>
        <v>3017697</v>
      </c>
      <c r="Q40" s="45">
        <f t="shared" si="4"/>
        <v>3017697</v>
      </c>
      <c r="R40" s="45">
        <f>+Q40</f>
        <v>3017697</v>
      </c>
      <c r="S40" s="45">
        <f t="shared" si="4"/>
        <v>3017697</v>
      </c>
      <c r="T40" s="45">
        <f t="shared" si="4"/>
        <v>3017697</v>
      </c>
      <c r="U40" s="45">
        <f t="shared" si="4"/>
        <v>3017697</v>
      </c>
      <c r="V40" s="45">
        <f>+U40</f>
        <v>3017697</v>
      </c>
      <c r="W40" s="45">
        <f>+V40</f>
        <v>3017697</v>
      </c>
      <c r="X40" s="45">
        <f t="shared" si="4"/>
        <v>-3967216</v>
      </c>
      <c r="Y40" s="45">
        <f t="shared" si="4"/>
        <v>6984913</v>
      </c>
      <c r="Z40" s="46">
        <f>+IF(X40&lt;&gt;0,+(Y40/X40)*100,0)</f>
        <v>-176.06586079507645</v>
      </c>
      <c r="AA40" s="47">
        <f t="shared" si="4"/>
        <v>-7935164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113624912</v>
      </c>
      <c r="D7" s="18"/>
      <c r="E7" s="19">
        <v>15000</v>
      </c>
      <c r="F7" s="20">
        <v>15000</v>
      </c>
      <c r="G7" s="20">
        <v>9198108</v>
      </c>
      <c r="H7" s="20">
        <v>10936369</v>
      </c>
      <c r="I7" s="20">
        <v>9832194</v>
      </c>
      <c r="J7" s="20">
        <v>29966671</v>
      </c>
      <c r="K7" s="20">
        <v>11178060</v>
      </c>
      <c r="L7" s="20">
        <v>9032439</v>
      </c>
      <c r="M7" s="20">
        <v>10444451</v>
      </c>
      <c r="N7" s="20">
        <v>30654950</v>
      </c>
      <c r="O7" s="20"/>
      <c r="P7" s="20"/>
      <c r="Q7" s="20"/>
      <c r="R7" s="20"/>
      <c r="S7" s="20"/>
      <c r="T7" s="20"/>
      <c r="U7" s="20"/>
      <c r="V7" s="20"/>
      <c r="W7" s="20">
        <v>60621621</v>
      </c>
      <c r="X7" s="20">
        <v>7500</v>
      </c>
      <c r="Y7" s="20">
        <v>60614121</v>
      </c>
      <c r="Z7" s="21">
        <v>808188.28</v>
      </c>
      <c r="AA7" s="22">
        <v>15000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30000</v>
      </c>
      <c r="F8" s="20">
        <v>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15000</v>
      </c>
      <c r="Y8" s="20">
        <v>-15000</v>
      </c>
      <c r="Z8" s="21">
        <v>-100</v>
      </c>
      <c r="AA8" s="22">
        <v>30000</v>
      </c>
    </row>
    <row r="9" spans="1:27" x14ac:dyDescent="0.25">
      <c r="A9" s="23" t="s">
        <v>37</v>
      </c>
      <c r="B9" s="17" t="s">
        <v>6</v>
      </c>
      <c r="C9" s="18">
        <v>28116540</v>
      </c>
      <c r="D9" s="18"/>
      <c r="E9" s="19">
        <v>40846548</v>
      </c>
      <c r="F9" s="20">
        <v>40846548</v>
      </c>
      <c r="G9" s="20">
        <v>17019420</v>
      </c>
      <c r="H9" s="20"/>
      <c r="I9" s="20"/>
      <c r="J9" s="20">
        <v>17019420</v>
      </c>
      <c r="K9" s="20"/>
      <c r="L9" s="20"/>
      <c r="M9" s="20">
        <v>13543981</v>
      </c>
      <c r="N9" s="20">
        <v>13543981</v>
      </c>
      <c r="O9" s="20"/>
      <c r="P9" s="20"/>
      <c r="Q9" s="20"/>
      <c r="R9" s="20"/>
      <c r="S9" s="20"/>
      <c r="T9" s="20"/>
      <c r="U9" s="20"/>
      <c r="V9" s="20"/>
      <c r="W9" s="20">
        <v>30563401</v>
      </c>
      <c r="X9" s="20">
        <v>20423274</v>
      </c>
      <c r="Y9" s="20">
        <v>10140127</v>
      </c>
      <c r="Z9" s="21">
        <v>49.64986025257263</v>
      </c>
      <c r="AA9" s="22">
        <v>40846548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-9237217</v>
      </c>
      <c r="D14" s="18"/>
      <c r="E14" s="19">
        <v>-179488792</v>
      </c>
      <c r="F14" s="20">
        <v>-179488792</v>
      </c>
      <c r="G14" s="20">
        <v>-1333047</v>
      </c>
      <c r="H14" s="20">
        <v>-13675367</v>
      </c>
      <c r="I14" s="20">
        <v>-13869352</v>
      </c>
      <c r="J14" s="20">
        <v>-28877766</v>
      </c>
      <c r="K14" s="20">
        <v>-14427650</v>
      </c>
      <c r="L14" s="20">
        <v>-14173703</v>
      </c>
      <c r="M14" s="20">
        <v>-27752528</v>
      </c>
      <c r="N14" s="20">
        <v>-56353881</v>
      </c>
      <c r="O14" s="20"/>
      <c r="P14" s="20"/>
      <c r="Q14" s="20"/>
      <c r="R14" s="20"/>
      <c r="S14" s="20"/>
      <c r="T14" s="20"/>
      <c r="U14" s="20"/>
      <c r="V14" s="20"/>
      <c r="W14" s="20">
        <v>-85231647</v>
      </c>
      <c r="X14" s="20">
        <v>-179488792</v>
      </c>
      <c r="Y14" s="20">
        <v>94257145</v>
      </c>
      <c r="Z14" s="21">
        <v>-52.514223283646587</v>
      </c>
      <c r="AA14" s="22">
        <v>-179488792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132504235</v>
      </c>
      <c r="D17" s="26">
        <f>SUM(D6:D16)</f>
        <v>0</v>
      </c>
      <c r="E17" s="27">
        <f t="shared" si="0"/>
        <v>-138597244</v>
      </c>
      <c r="F17" s="28">
        <f t="shared" si="0"/>
        <v>-138597244</v>
      </c>
      <c r="G17" s="28">
        <f t="shared" si="0"/>
        <v>24884481</v>
      </c>
      <c r="H17" s="28">
        <f t="shared" si="0"/>
        <v>-2738998</v>
      </c>
      <c r="I17" s="28">
        <f t="shared" si="0"/>
        <v>-4037158</v>
      </c>
      <c r="J17" s="28">
        <f t="shared" si="0"/>
        <v>18108325</v>
      </c>
      <c r="K17" s="28">
        <f t="shared" si="0"/>
        <v>-3249590</v>
      </c>
      <c r="L17" s="28">
        <f t="shared" si="0"/>
        <v>-5141264</v>
      </c>
      <c r="M17" s="28">
        <f t="shared" si="0"/>
        <v>-3764096</v>
      </c>
      <c r="N17" s="28">
        <f t="shared" si="0"/>
        <v>-12154950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5953375</v>
      </c>
      <c r="X17" s="28">
        <f t="shared" si="0"/>
        <v>-159043018</v>
      </c>
      <c r="Y17" s="28">
        <f t="shared" si="0"/>
        <v>164996393</v>
      </c>
      <c r="Z17" s="29">
        <f>+IF(X17&lt;&gt;0,+(Y17/X17)*100,0)</f>
        <v>-103.7432482575249</v>
      </c>
      <c r="AA17" s="30">
        <f>SUM(AA6:AA16)</f>
        <v>-138597244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-6152056</v>
      </c>
      <c r="D26" s="18"/>
      <c r="E26" s="19">
        <v>-2685000</v>
      </c>
      <c r="F26" s="20">
        <v>-2685000</v>
      </c>
      <c r="G26" s="20"/>
      <c r="H26" s="20"/>
      <c r="I26" s="20"/>
      <c r="J26" s="20"/>
      <c r="K26" s="20">
        <v>-78626</v>
      </c>
      <c r="L26" s="20">
        <v>-801855</v>
      </c>
      <c r="M26" s="20"/>
      <c r="N26" s="20">
        <v>-880481</v>
      </c>
      <c r="O26" s="20"/>
      <c r="P26" s="20"/>
      <c r="Q26" s="20"/>
      <c r="R26" s="20"/>
      <c r="S26" s="20"/>
      <c r="T26" s="20"/>
      <c r="U26" s="20"/>
      <c r="V26" s="20"/>
      <c r="W26" s="20">
        <v>-880481</v>
      </c>
      <c r="X26" s="20">
        <v>-2685000</v>
      </c>
      <c r="Y26" s="20">
        <v>1804519</v>
      </c>
      <c r="Z26" s="21">
        <v>-67.207411545623842</v>
      </c>
      <c r="AA26" s="22">
        <v>-2685000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-6152056</v>
      </c>
      <c r="D27" s="26">
        <f>SUM(D21:D26)</f>
        <v>0</v>
      </c>
      <c r="E27" s="27">
        <f t="shared" si="1"/>
        <v>-2685000</v>
      </c>
      <c r="F27" s="28">
        <f t="shared" si="1"/>
        <v>-2685000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-78626</v>
      </c>
      <c r="L27" s="28">
        <f t="shared" si="1"/>
        <v>-801855</v>
      </c>
      <c r="M27" s="28">
        <f t="shared" si="1"/>
        <v>0</v>
      </c>
      <c r="N27" s="28">
        <f t="shared" si="1"/>
        <v>-880481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-880481</v>
      </c>
      <c r="X27" s="28">
        <f t="shared" si="1"/>
        <v>-2685000</v>
      </c>
      <c r="Y27" s="28">
        <f t="shared" si="1"/>
        <v>1804519</v>
      </c>
      <c r="Z27" s="29">
        <f>+IF(X27&lt;&gt;0,+(Y27/X27)*100,0)</f>
        <v>-67.207411545623842</v>
      </c>
      <c r="AA27" s="30">
        <f>SUM(AA21:AA26)</f>
        <v>-2685000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126352179</v>
      </c>
      <c r="D38" s="32">
        <f>+D17+D27+D36</f>
        <v>0</v>
      </c>
      <c r="E38" s="33">
        <f t="shared" si="3"/>
        <v>-141282244</v>
      </c>
      <c r="F38" s="2">
        <f t="shared" si="3"/>
        <v>-141282244</v>
      </c>
      <c r="G38" s="2">
        <f t="shared" si="3"/>
        <v>24884481</v>
      </c>
      <c r="H38" s="2">
        <f t="shared" si="3"/>
        <v>-2738998</v>
      </c>
      <c r="I38" s="2">
        <f t="shared" si="3"/>
        <v>-4037158</v>
      </c>
      <c r="J38" s="2">
        <f t="shared" si="3"/>
        <v>18108325</v>
      </c>
      <c r="K38" s="2">
        <f t="shared" si="3"/>
        <v>-3328216</v>
      </c>
      <c r="L38" s="2">
        <f t="shared" si="3"/>
        <v>-5943119</v>
      </c>
      <c r="M38" s="2">
        <f t="shared" si="3"/>
        <v>-3764096</v>
      </c>
      <c r="N38" s="2">
        <f t="shared" si="3"/>
        <v>-13035431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5072894</v>
      </c>
      <c r="X38" s="2">
        <f t="shared" si="3"/>
        <v>-161728018</v>
      </c>
      <c r="Y38" s="2">
        <f t="shared" si="3"/>
        <v>166800912</v>
      </c>
      <c r="Z38" s="34">
        <f>+IF(X38&lt;&gt;0,+(Y38/X38)*100,0)</f>
        <v>-103.13668222904953</v>
      </c>
      <c r="AA38" s="35">
        <f>+AA17+AA27+AA36</f>
        <v>-141282244</v>
      </c>
    </row>
    <row r="39" spans="1:27" x14ac:dyDescent="0.25">
      <c r="A39" s="23" t="s">
        <v>60</v>
      </c>
      <c r="B39" s="17"/>
      <c r="C39" s="32">
        <v>103353686</v>
      </c>
      <c r="D39" s="32"/>
      <c r="E39" s="33"/>
      <c r="F39" s="2"/>
      <c r="G39" s="2">
        <v>87026127</v>
      </c>
      <c r="H39" s="2">
        <f>+G40+H60</f>
        <v>111910608</v>
      </c>
      <c r="I39" s="2">
        <f>+H40+I60</f>
        <v>109171610</v>
      </c>
      <c r="J39" s="2">
        <f>+G39</f>
        <v>87026127</v>
      </c>
      <c r="K39" s="2">
        <f>+I40+K60</f>
        <v>105134452</v>
      </c>
      <c r="L39" s="2">
        <f>+K40+L60</f>
        <v>101806236</v>
      </c>
      <c r="M39" s="2">
        <f>+L40+M60</f>
        <v>95863117</v>
      </c>
      <c r="N39" s="2">
        <f>+K39</f>
        <v>105134452</v>
      </c>
      <c r="O39" s="2">
        <f>+M40+O60</f>
        <v>92099021</v>
      </c>
      <c r="P39" s="2">
        <f>+O40+P60</f>
        <v>92099021</v>
      </c>
      <c r="Q39" s="2">
        <f>+P40+Q60</f>
        <v>92099021</v>
      </c>
      <c r="R39" s="2">
        <f>+O39</f>
        <v>92099021</v>
      </c>
      <c r="S39" s="2">
        <f>+Q40+S60</f>
        <v>92099021</v>
      </c>
      <c r="T39" s="2">
        <f>+S40+T60</f>
        <v>92099021</v>
      </c>
      <c r="U39" s="2">
        <f>+T40+U60</f>
        <v>92099021</v>
      </c>
      <c r="V39" s="2">
        <f>+S39</f>
        <v>92099021</v>
      </c>
      <c r="W39" s="2">
        <f>+G39</f>
        <v>87026127</v>
      </c>
      <c r="X39" s="2"/>
      <c r="Y39" s="2">
        <f>+W39-X39</f>
        <v>87026127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229705865</v>
      </c>
      <c r="D40" s="43">
        <f t="shared" ref="D40:AA40" si="4">+D38+D39</f>
        <v>0</v>
      </c>
      <c r="E40" s="44">
        <f t="shared" si="4"/>
        <v>-141282244</v>
      </c>
      <c r="F40" s="45">
        <f t="shared" si="4"/>
        <v>-141282244</v>
      </c>
      <c r="G40" s="45">
        <f t="shared" si="4"/>
        <v>111910608</v>
      </c>
      <c r="H40" s="45">
        <f t="shared" si="4"/>
        <v>109171610</v>
      </c>
      <c r="I40" s="45">
        <f t="shared" si="4"/>
        <v>105134452</v>
      </c>
      <c r="J40" s="45">
        <f>+I40</f>
        <v>105134452</v>
      </c>
      <c r="K40" s="45">
        <f t="shared" si="4"/>
        <v>101806236</v>
      </c>
      <c r="L40" s="45">
        <f t="shared" si="4"/>
        <v>95863117</v>
      </c>
      <c r="M40" s="45">
        <f t="shared" si="4"/>
        <v>92099021</v>
      </c>
      <c r="N40" s="45">
        <f>+M40</f>
        <v>92099021</v>
      </c>
      <c r="O40" s="45">
        <f t="shared" si="4"/>
        <v>92099021</v>
      </c>
      <c r="P40" s="45">
        <f t="shared" si="4"/>
        <v>92099021</v>
      </c>
      <c r="Q40" s="45">
        <f t="shared" si="4"/>
        <v>92099021</v>
      </c>
      <c r="R40" s="45">
        <f>+Q40</f>
        <v>92099021</v>
      </c>
      <c r="S40" s="45">
        <f t="shared" si="4"/>
        <v>92099021</v>
      </c>
      <c r="T40" s="45">
        <f t="shared" si="4"/>
        <v>92099021</v>
      </c>
      <c r="U40" s="45">
        <f t="shared" si="4"/>
        <v>92099021</v>
      </c>
      <c r="V40" s="45">
        <f>+U40</f>
        <v>92099021</v>
      </c>
      <c r="W40" s="45">
        <f>+V40</f>
        <v>92099021</v>
      </c>
      <c r="X40" s="45">
        <f t="shared" si="4"/>
        <v>-161728018</v>
      </c>
      <c r="Y40" s="45">
        <f t="shared" si="4"/>
        <v>253827039</v>
      </c>
      <c r="Z40" s="46">
        <f>+IF(X40&lt;&gt;0,+(Y40/X40)*100,0)</f>
        <v>-156.94685567716536</v>
      </c>
      <c r="AA40" s="47">
        <f t="shared" si="4"/>
        <v>-141282244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87026127</v>
      </c>
      <c r="J60">
        <v>87026127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78800</v>
      </c>
      <c r="D7" s="18"/>
      <c r="E7" s="19">
        <v>607410</v>
      </c>
      <c r="F7" s="20">
        <v>607410</v>
      </c>
      <c r="G7" s="20">
        <v>400</v>
      </c>
      <c r="H7" s="20">
        <v>65800</v>
      </c>
      <c r="I7" s="20">
        <v>6210</v>
      </c>
      <c r="J7" s="20">
        <v>72410</v>
      </c>
      <c r="K7" s="20">
        <v>32210</v>
      </c>
      <c r="L7" s="20">
        <v>32210</v>
      </c>
      <c r="M7" s="20">
        <v>146060</v>
      </c>
      <c r="N7" s="20">
        <v>210480</v>
      </c>
      <c r="O7" s="20"/>
      <c r="P7" s="20"/>
      <c r="Q7" s="20"/>
      <c r="R7" s="20"/>
      <c r="S7" s="20"/>
      <c r="T7" s="20"/>
      <c r="U7" s="20"/>
      <c r="V7" s="20"/>
      <c r="W7" s="20">
        <v>282890</v>
      </c>
      <c r="X7" s="20">
        <v>303708</v>
      </c>
      <c r="Y7" s="20">
        <v>-20818</v>
      </c>
      <c r="Z7" s="21">
        <v>-6.8546103494145694</v>
      </c>
      <c r="AA7" s="22">
        <v>607410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5967348</v>
      </c>
      <c r="F9" s="20">
        <v>5967348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2983674</v>
      </c>
      <c r="Y9" s="20">
        <v>-2983674</v>
      </c>
      <c r="Z9" s="21">
        <v>-100</v>
      </c>
      <c r="AA9" s="22">
        <v>5967348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-7870150</v>
      </c>
      <c r="F14" s="20">
        <v>-7870150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-3935070</v>
      </c>
      <c r="Y14" s="20">
        <v>3935070</v>
      </c>
      <c r="Z14" s="21">
        <v>-100</v>
      </c>
      <c r="AA14" s="22">
        <v>-7870150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78800</v>
      </c>
      <c r="D17" s="26">
        <f>SUM(D6:D16)</f>
        <v>0</v>
      </c>
      <c r="E17" s="27">
        <f t="shared" si="0"/>
        <v>-1295392</v>
      </c>
      <c r="F17" s="28">
        <f t="shared" si="0"/>
        <v>-1295392</v>
      </c>
      <c r="G17" s="28">
        <f t="shared" si="0"/>
        <v>400</v>
      </c>
      <c r="H17" s="28">
        <f t="shared" si="0"/>
        <v>65800</v>
      </c>
      <c r="I17" s="28">
        <f t="shared" si="0"/>
        <v>6210</v>
      </c>
      <c r="J17" s="28">
        <f t="shared" si="0"/>
        <v>72410</v>
      </c>
      <c r="K17" s="28">
        <f t="shared" si="0"/>
        <v>32210</v>
      </c>
      <c r="L17" s="28">
        <f t="shared" si="0"/>
        <v>32210</v>
      </c>
      <c r="M17" s="28">
        <f t="shared" si="0"/>
        <v>146060</v>
      </c>
      <c r="N17" s="28">
        <f t="shared" si="0"/>
        <v>210480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282890</v>
      </c>
      <c r="X17" s="28">
        <f t="shared" si="0"/>
        <v>-647688</v>
      </c>
      <c r="Y17" s="28">
        <f t="shared" si="0"/>
        <v>930578</v>
      </c>
      <c r="Z17" s="29">
        <f>+IF(X17&lt;&gt;0,+(Y17/X17)*100,0)</f>
        <v>-143.67689381307051</v>
      </c>
      <c r="AA17" s="30">
        <f>SUM(AA6:AA16)</f>
        <v>-1295392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78800</v>
      </c>
      <c r="D38" s="32">
        <f>+D17+D27+D36</f>
        <v>0</v>
      </c>
      <c r="E38" s="33">
        <f t="shared" si="3"/>
        <v>-1295392</v>
      </c>
      <c r="F38" s="2">
        <f t="shared" si="3"/>
        <v>-1295392</v>
      </c>
      <c r="G38" s="2">
        <f t="shared" si="3"/>
        <v>400</v>
      </c>
      <c r="H38" s="2">
        <f t="shared" si="3"/>
        <v>65800</v>
      </c>
      <c r="I38" s="2">
        <f t="shared" si="3"/>
        <v>6210</v>
      </c>
      <c r="J38" s="2">
        <f t="shared" si="3"/>
        <v>72410</v>
      </c>
      <c r="K38" s="2">
        <f t="shared" si="3"/>
        <v>32210</v>
      </c>
      <c r="L38" s="2">
        <f t="shared" si="3"/>
        <v>32210</v>
      </c>
      <c r="M38" s="2">
        <f t="shared" si="3"/>
        <v>146060</v>
      </c>
      <c r="N38" s="2">
        <f t="shared" si="3"/>
        <v>210480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282890</v>
      </c>
      <c r="X38" s="2">
        <f t="shared" si="3"/>
        <v>-647688</v>
      </c>
      <c r="Y38" s="2">
        <f t="shared" si="3"/>
        <v>930578</v>
      </c>
      <c r="Z38" s="34">
        <f>+IF(X38&lt;&gt;0,+(Y38/X38)*100,0)</f>
        <v>-143.67689381307051</v>
      </c>
      <c r="AA38" s="35">
        <f>+AA17+AA27+AA36</f>
        <v>-1295392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</v>
      </c>
      <c r="I39" s="2">
        <f>+H40+I60</f>
        <v>66200</v>
      </c>
      <c r="J39" s="2">
        <f>+G39</f>
        <v>0</v>
      </c>
      <c r="K39" s="2">
        <f>+I40+K60</f>
        <v>72410</v>
      </c>
      <c r="L39" s="2">
        <f>+K40+L60</f>
        <v>104620</v>
      </c>
      <c r="M39" s="2">
        <f>+L40+M60</f>
        <v>136830</v>
      </c>
      <c r="N39" s="2">
        <f>+K39</f>
        <v>72410</v>
      </c>
      <c r="O39" s="2">
        <f>+M40+O60</f>
        <v>282890</v>
      </c>
      <c r="P39" s="2">
        <f>+O40+P60</f>
        <v>282890</v>
      </c>
      <c r="Q39" s="2">
        <f>+P40+Q60</f>
        <v>282890</v>
      </c>
      <c r="R39" s="2">
        <f>+O39</f>
        <v>282890</v>
      </c>
      <c r="S39" s="2">
        <f>+Q40+S60</f>
        <v>282890</v>
      </c>
      <c r="T39" s="2">
        <f>+S40+T60</f>
        <v>282890</v>
      </c>
      <c r="U39" s="2">
        <f>+T40+U60</f>
        <v>282890</v>
      </c>
      <c r="V39" s="2">
        <f>+S39</f>
        <v>282890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78800</v>
      </c>
      <c r="D40" s="43">
        <f t="shared" ref="D40:AA40" si="4">+D38+D39</f>
        <v>0</v>
      </c>
      <c r="E40" s="44">
        <f t="shared" si="4"/>
        <v>-1295392</v>
      </c>
      <c r="F40" s="45">
        <f t="shared" si="4"/>
        <v>-1295392</v>
      </c>
      <c r="G40" s="45">
        <f t="shared" si="4"/>
        <v>400</v>
      </c>
      <c r="H40" s="45">
        <f t="shared" si="4"/>
        <v>66200</v>
      </c>
      <c r="I40" s="45">
        <f t="shared" si="4"/>
        <v>72410</v>
      </c>
      <c r="J40" s="45">
        <f>+I40</f>
        <v>72410</v>
      </c>
      <c r="K40" s="45">
        <f t="shared" si="4"/>
        <v>104620</v>
      </c>
      <c r="L40" s="45">
        <f t="shared" si="4"/>
        <v>136830</v>
      </c>
      <c r="M40" s="45">
        <f t="shared" si="4"/>
        <v>282890</v>
      </c>
      <c r="N40" s="45">
        <f>+M40</f>
        <v>282890</v>
      </c>
      <c r="O40" s="45">
        <f t="shared" si="4"/>
        <v>282890</v>
      </c>
      <c r="P40" s="45">
        <f t="shared" si="4"/>
        <v>282890</v>
      </c>
      <c r="Q40" s="45">
        <f t="shared" si="4"/>
        <v>282890</v>
      </c>
      <c r="R40" s="45">
        <f>+Q40</f>
        <v>282890</v>
      </c>
      <c r="S40" s="45">
        <f t="shared" si="4"/>
        <v>282890</v>
      </c>
      <c r="T40" s="45">
        <f t="shared" si="4"/>
        <v>282890</v>
      </c>
      <c r="U40" s="45">
        <f t="shared" si="4"/>
        <v>282890</v>
      </c>
      <c r="V40" s="45">
        <f>+U40</f>
        <v>282890</v>
      </c>
      <c r="W40" s="45">
        <f>+V40</f>
        <v>282890</v>
      </c>
      <c r="X40" s="45">
        <f t="shared" si="4"/>
        <v>-647688</v>
      </c>
      <c r="Y40" s="45">
        <f t="shared" si="4"/>
        <v>930578</v>
      </c>
      <c r="Z40" s="46">
        <f>+IF(X40&lt;&gt;0,+(Y40/X40)*100,0)</f>
        <v>-143.67689381307051</v>
      </c>
      <c r="AA40" s="47">
        <f t="shared" si="4"/>
        <v>-1295392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175263</v>
      </c>
      <c r="D7" s="18"/>
      <c r="E7" s="19"/>
      <c r="F7" s="20"/>
      <c r="G7" s="20"/>
      <c r="H7" s="20">
        <v>8639</v>
      </c>
      <c r="I7" s="20">
        <v>565</v>
      </c>
      <c r="J7" s="20">
        <v>9204</v>
      </c>
      <c r="K7" s="20">
        <v>8639</v>
      </c>
      <c r="L7" s="20">
        <v>8639</v>
      </c>
      <c r="M7" s="20">
        <v>8639</v>
      </c>
      <c r="N7" s="20">
        <v>25917</v>
      </c>
      <c r="O7" s="20"/>
      <c r="P7" s="20"/>
      <c r="Q7" s="20"/>
      <c r="R7" s="20"/>
      <c r="S7" s="20"/>
      <c r="T7" s="20"/>
      <c r="U7" s="20"/>
      <c r="V7" s="20"/>
      <c r="W7" s="20">
        <v>35121</v>
      </c>
      <c r="X7" s="20"/>
      <c r="Y7" s="20">
        <v>35121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-2875745</v>
      </c>
      <c r="F14" s="20">
        <v>-2875745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-1437870</v>
      </c>
      <c r="Y14" s="20">
        <v>1437870</v>
      </c>
      <c r="Z14" s="21">
        <v>-100</v>
      </c>
      <c r="AA14" s="22">
        <v>-2875745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175263</v>
      </c>
      <c r="D17" s="26">
        <f>SUM(D6:D16)</f>
        <v>0</v>
      </c>
      <c r="E17" s="27">
        <f t="shared" si="0"/>
        <v>-2875745</v>
      </c>
      <c r="F17" s="28">
        <f t="shared" si="0"/>
        <v>-2875745</v>
      </c>
      <c r="G17" s="28">
        <f t="shared" si="0"/>
        <v>0</v>
      </c>
      <c r="H17" s="28">
        <f t="shared" si="0"/>
        <v>8639</v>
      </c>
      <c r="I17" s="28">
        <f t="shared" si="0"/>
        <v>565</v>
      </c>
      <c r="J17" s="28">
        <f t="shared" si="0"/>
        <v>9204</v>
      </c>
      <c r="K17" s="28">
        <f t="shared" si="0"/>
        <v>8639</v>
      </c>
      <c r="L17" s="28">
        <f t="shared" si="0"/>
        <v>8639</v>
      </c>
      <c r="M17" s="28">
        <f t="shared" si="0"/>
        <v>8639</v>
      </c>
      <c r="N17" s="28">
        <f t="shared" si="0"/>
        <v>25917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35121</v>
      </c>
      <c r="X17" s="28">
        <f t="shared" si="0"/>
        <v>-1437870</v>
      </c>
      <c r="Y17" s="28">
        <f t="shared" si="0"/>
        <v>1472991</v>
      </c>
      <c r="Z17" s="29">
        <f>+IF(X17&lt;&gt;0,+(Y17/X17)*100,0)</f>
        <v>-102.44257130338626</v>
      </c>
      <c r="AA17" s="30">
        <f>SUM(AA6:AA16)</f>
        <v>-2875745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-287500</v>
      </c>
      <c r="F26" s="20">
        <v>-287500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-143748</v>
      </c>
      <c r="Y26" s="20">
        <v>143748</v>
      </c>
      <c r="Z26" s="21">
        <v>-100</v>
      </c>
      <c r="AA26" s="22">
        <v>-287500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-287500</v>
      </c>
      <c r="F27" s="28">
        <f t="shared" si="1"/>
        <v>-287500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-143748</v>
      </c>
      <c r="Y27" s="28">
        <f t="shared" si="1"/>
        <v>143748</v>
      </c>
      <c r="Z27" s="29">
        <f>+IF(X27&lt;&gt;0,+(Y27/X27)*100,0)</f>
        <v>-100</v>
      </c>
      <c r="AA27" s="30">
        <f>SUM(AA21:AA26)</f>
        <v>-287500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175263</v>
      </c>
      <c r="D38" s="32">
        <f>+D17+D27+D36</f>
        <v>0</v>
      </c>
      <c r="E38" s="33">
        <f t="shared" si="3"/>
        <v>-3163245</v>
      </c>
      <c r="F38" s="2">
        <f t="shared" si="3"/>
        <v>-3163245</v>
      </c>
      <c r="G38" s="2">
        <f t="shared" si="3"/>
        <v>0</v>
      </c>
      <c r="H38" s="2">
        <f t="shared" si="3"/>
        <v>8639</v>
      </c>
      <c r="I38" s="2">
        <f t="shared" si="3"/>
        <v>565</v>
      </c>
      <c r="J38" s="2">
        <f t="shared" si="3"/>
        <v>9204</v>
      </c>
      <c r="K38" s="2">
        <f t="shared" si="3"/>
        <v>8639</v>
      </c>
      <c r="L38" s="2">
        <f t="shared" si="3"/>
        <v>8639</v>
      </c>
      <c r="M38" s="2">
        <f t="shared" si="3"/>
        <v>8639</v>
      </c>
      <c r="N38" s="2">
        <f t="shared" si="3"/>
        <v>25917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35121</v>
      </c>
      <c r="X38" s="2">
        <f t="shared" si="3"/>
        <v>-1581618</v>
      </c>
      <c r="Y38" s="2">
        <f t="shared" si="3"/>
        <v>1616739</v>
      </c>
      <c r="Z38" s="34">
        <f>+IF(X38&lt;&gt;0,+(Y38/X38)*100,0)</f>
        <v>-102.22057412093186</v>
      </c>
      <c r="AA38" s="35">
        <f>+AA17+AA27+AA36</f>
        <v>-3163245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8639</v>
      </c>
      <c r="J39" s="2">
        <f>+G39</f>
        <v>0</v>
      </c>
      <c r="K39" s="2">
        <f>+I40+K60</f>
        <v>9204</v>
      </c>
      <c r="L39" s="2">
        <f>+K40+L60</f>
        <v>17843</v>
      </c>
      <c r="M39" s="2">
        <f>+L40+M60</f>
        <v>26482</v>
      </c>
      <c r="N39" s="2">
        <f>+K39</f>
        <v>9204</v>
      </c>
      <c r="O39" s="2">
        <f>+M40+O60</f>
        <v>35121</v>
      </c>
      <c r="P39" s="2">
        <f>+O40+P60</f>
        <v>35121</v>
      </c>
      <c r="Q39" s="2">
        <f>+P40+Q60</f>
        <v>35121</v>
      </c>
      <c r="R39" s="2">
        <f>+O39</f>
        <v>35121</v>
      </c>
      <c r="S39" s="2">
        <f>+Q40+S60</f>
        <v>35121</v>
      </c>
      <c r="T39" s="2">
        <f>+S40+T60</f>
        <v>35121</v>
      </c>
      <c r="U39" s="2">
        <f>+T40+U60</f>
        <v>35121</v>
      </c>
      <c r="V39" s="2">
        <f>+S39</f>
        <v>35121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175263</v>
      </c>
      <c r="D40" s="43">
        <f t="shared" ref="D40:AA40" si="4">+D38+D39</f>
        <v>0</v>
      </c>
      <c r="E40" s="44">
        <f t="shared" si="4"/>
        <v>-3163245</v>
      </c>
      <c r="F40" s="45">
        <f t="shared" si="4"/>
        <v>-3163245</v>
      </c>
      <c r="G40" s="45">
        <f t="shared" si="4"/>
        <v>0</v>
      </c>
      <c r="H40" s="45">
        <f t="shared" si="4"/>
        <v>8639</v>
      </c>
      <c r="I40" s="45">
        <f t="shared" si="4"/>
        <v>9204</v>
      </c>
      <c r="J40" s="45">
        <f>+I40</f>
        <v>9204</v>
      </c>
      <c r="K40" s="45">
        <f t="shared" si="4"/>
        <v>17843</v>
      </c>
      <c r="L40" s="45">
        <f t="shared" si="4"/>
        <v>26482</v>
      </c>
      <c r="M40" s="45">
        <f t="shared" si="4"/>
        <v>35121</v>
      </c>
      <c r="N40" s="45">
        <f>+M40</f>
        <v>35121</v>
      </c>
      <c r="O40" s="45">
        <f t="shared" si="4"/>
        <v>35121</v>
      </c>
      <c r="P40" s="45">
        <f t="shared" si="4"/>
        <v>35121</v>
      </c>
      <c r="Q40" s="45">
        <f t="shared" si="4"/>
        <v>35121</v>
      </c>
      <c r="R40" s="45">
        <f>+Q40</f>
        <v>35121</v>
      </c>
      <c r="S40" s="45">
        <f t="shared" si="4"/>
        <v>35121</v>
      </c>
      <c r="T40" s="45">
        <f t="shared" si="4"/>
        <v>35121</v>
      </c>
      <c r="U40" s="45">
        <f t="shared" si="4"/>
        <v>35121</v>
      </c>
      <c r="V40" s="45">
        <f>+U40</f>
        <v>35121</v>
      </c>
      <c r="W40" s="45">
        <f>+V40</f>
        <v>35121</v>
      </c>
      <c r="X40" s="45">
        <f t="shared" si="4"/>
        <v>-1581618</v>
      </c>
      <c r="Y40" s="45">
        <f t="shared" si="4"/>
        <v>1616739</v>
      </c>
      <c r="Z40" s="46">
        <f>+IF(X40&lt;&gt;0,+(Y40/X40)*100,0)</f>
        <v>-102.22057412093186</v>
      </c>
      <c r="AA40" s="47">
        <f t="shared" si="4"/>
        <v>-3163245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20167183</v>
      </c>
      <c r="D7" s="18"/>
      <c r="E7" s="19">
        <v>36635940</v>
      </c>
      <c r="F7" s="20">
        <v>36635940</v>
      </c>
      <c r="G7" s="20">
        <v>1900521</v>
      </c>
      <c r="H7" s="20">
        <v>1830121</v>
      </c>
      <c r="I7" s="20">
        <v>1137084</v>
      </c>
      <c r="J7" s="20">
        <v>4867726</v>
      </c>
      <c r="K7" s="20">
        <v>2537872</v>
      </c>
      <c r="L7" s="20">
        <v>1693627</v>
      </c>
      <c r="M7" s="20">
        <v>1653849</v>
      </c>
      <c r="N7" s="20">
        <v>5885348</v>
      </c>
      <c r="O7" s="20"/>
      <c r="P7" s="20"/>
      <c r="Q7" s="20"/>
      <c r="R7" s="20"/>
      <c r="S7" s="20"/>
      <c r="T7" s="20"/>
      <c r="U7" s="20"/>
      <c r="V7" s="20"/>
      <c r="W7" s="20">
        <v>10753074</v>
      </c>
      <c r="X7" s="20">
        <v>18317970</v>
      </c>
      <c r="Y7" s="20">
        <v>-7564896</v>
      </c>
      <c r="Z7" s="21">
        <v>-41.297676543852837</v>
      </c>
      <c r="AA7" s="22">
        <v>36635940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152</v>
      </c>
      <c r="L11" s="20">
        <v>4066</v>
      </c>
      <c r="M11" s="20">
        <v>5059</v>
      </c>
      <c r="N11" s="20">
        <v>9277</v>
      </c>
      <c r="O11" s="20"/>
      <c r="P11" s="20"/>
      <c r="Q11" s="20"/>
      <c r="R11" s="20"/>
      <c r="S11" s="20"/>
      <c r="T11" s="20"/>
      <c r="U11" s="20"/>
      <c r="V11" s="20"/>
      <c r="W11" s="20">
        <v>9277</v>
      </c>
      <c r="X11" s="20"/>
      <c r="Y11" s="20">
        <v>9277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-4595363</v>
      </c>
      <c r="D14" s="18"/>
      <c r="E14" s="19">
        <v>-28289016</v>
      </c>
      <c r="F14" s="20">
        <v>-28289016</v>
      </c>
      <c r="G14" s="20">
        <v>-480799</v>
      </c>
      <c r="H14" s="20">
        <v>-339612</v>
      </c>
      <c r="I14" s="20">
        <v>-365407</v>
      </c>
      <c r="J14" s="20">
        <v>-1185818</v>
      </c>
      <c r="K14" s="20">
        <v>-367419</v>
      </c>
      <c r="L14" s="20">
        <v>-438593</v>
      </c>
      <c r="M14" s="20">
        <v>-364659</v>
      </c>
      <c r="N14" s="20">
        <v>-1170671</v>
      </c>
      <c r="O14" s="20"/>
      <c r="P14" s="20"/>
      <c r="Q14" s="20"/>
      <c r="R14" s="20"/>
      <c r="S14" s="20"/>
      <c r="T14" s="20"/>
      <c r="U14" s="20"/>
      <c r="V14" s="20"/>
      <c r="W14" s="20">
        <v>-2356489</v>
      </c>
      <c r="X14" s="20">
        <v>-14144508</v>
      </c>
      <c r="Y14" s="20">
        <v>11788019</v>
      </c>
      <c r="Z14" s="21">
        <v>-83.339901253546614</v>
      </c>
      <c r="AA14" s="22">
        <v>-28289016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15571820</v>
      </c>
      <c r="D17" s="26">
        <f>SUM(D6:D16)</f>
        <v>0</v>
      </c>
      <c r="E17" s="27">
        <f t="shared" si="0"/>
        <v>8346924</v>
      </c>
      <c r="F17" s="28">
        <f t="shared" si="0"/>
        <v>8346924</v>
      </c>
      <c r="G17" s="28">
        <f t="shared" si="0"/>
        <v>1419722</v>
      </c>
      <c r="H17" s="28">
        <f t="shared" si="0"/>
        <v>1490509</v>
      </c>
      <c r="I17" s="28">
        <f t="shared" si="0"/>
        <v>771677</v>
      </c>
      <c r="J17" s="28">
        <f t="shared" si="0"/>
        <v>3681908</v>
      </c>
      <c r="K17" s="28">
        <f t="shared" si="0"/>
        <v>2170605</v>
      </c>
      <c r="L17" s="28">
        <f t="shared" si="0"/>
        <v>1259100</v>
      </c>
      <c r="M17" s="28">
        <f t="shared" si="0"/>
        <v>1294249</v>
      </c>
      <c r="N17" s="28">
        <f t="shared" si="0"/>
        <v>4723954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8405862</v>
      </c>
      <c r="X17" s="28">
        <f t="shared" si="0"/>
        <v>4173462</v>
      </c>
      <c r="Y17" s="28">
        <f t="shared" si="0"/>
        <v>4232400</v>
      </c>
      <c r="Z17" s="29">
        <f>+IF(X17&lt;&gt;0,+(Y17/X17)*100,0)</f>
        <v>101.41220885681959</v>
      </c>
      <c r="AA17" s="30">
        <f>SUM(AA6:AA16)</f>
        <v>8346924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-658931</v>
      </c>
      <c r="D26" s="18"/>
      <c r="E26" s="19">
        <v>-2500000</v>
      </c>
      <c r="F26" s="20">
        <v>-2500000</v>
      </c>
      <c r="G26" s="20">
        <v>-9000</v>
      </c>
      <c r="H26" s="20"/>
      <c r="I26" s="20">
        <v>-2111909</v>
      </c>
      <c r="J26" s="20">
        <v>-2120909</v>
      </c>
      <c r="K26" s="20"/>
      <c r="L26" s="20">
        <v>-833498</v>
      </c>
      <c r="M26" s="20"/>
      <c r="N26" s="20">
        <v>-833498</v>
      </c>
      <c r="O26" s="20"/>
      <c r="P26" s="20"/>
      <c r="Q26" s="20"/>
      <c r="R26" s="20"/>
      <c r="S26" s="20"/>
      <c r="T26" s="20"/>
      <c r="U26" s="20"/>
      <c r="V26" s="20"/>
      <c r="W26" s="20">
        <v>-2954407</v>
      </c>
      <c r="X26" s="20">
        <v>-1249998</v>
      </c>
      <c r="Y26" s="20">
        <v>-1704409</v>
      </c>
      <c r="Z26" s="21">
        <v>136.35293816470107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-658931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-9000</v>
      </c>
      <c r="H27" s="28">
        <f t="shared" si="1"/>
        <v>0</v>
      </c>
      <c r="I27" s="28">
        <f t="shared" si="1"/>
        <v>-2111909</v>
      </c>
      <c r="J27" s="28">
        <f t="shared" si="1"/>
        <v>-2120909</v>
      </c>
      <c r="K27" s="28">
        <f t="shared" si="1"/>
        <v>0</v>
      </c>
      <c r="L27" s="28">
        <f t="shared" si="1"/>
        <v>-833498</v>
      </c>
      <c r="M27" s="28">
        <f t="shared" si="1"/>
        <v>0</v>
      </c>
      <c r="N27" s="28">
        <f t="shared" si="1"/>
        <v>-833498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-2954407</v>
      </c>
      <c r="X27" s="28">
        <f t="shared" si="1"/>
        <v>-1249998</v>
      </c>
      <c r="Y27" s="28">
        <f t="shared" si="1"/>
        <v>-1704409</v>
      </c>
      <c r="Z27" s="29">
        <f>+IF(X27&lt;&gt;0,+(Y27/X27)*100,0)</f>
        <v>136.35293816470107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14912889</v>
      </c>
      <c r="D38" s="32">
        <f>+D17+D27+D36</f>
        <v>0</v>
      </c>
      <c r="E38" s="33">
        <f t="shared" si="3"/>
        <v>5846924</v>
      </c>
      <c r="F38" s="2">
        <f t="shared" si="3"/>
        <v>5846924</v>
      </c>
      <c r="G38" s="2">
        <f t="shared" si="3"/>
        <v>1410722</v>
      </c>
      <c r="H38" s="2">
        <f t="shared" si="3"/>
        <v>1490509</v>
      </c>
      <c r="I38" s="2">
        <f t="shared" si="3"/>
        <v>-1340232</v>
      </c>
      <c r="J38" s="2">
        <f t="shared" si="3"/>
        <v>1560999</v>
      </c>
      <c r="K38" s="2">
        <f t="shared" si="3"/>
        <v>2170605</v>
      </c>
      <c r="L38" s="2">
        <f t="shared" si="3"/>
        <v>425602</v>
      </c>
      <c r="M38" s="2">
        <f t="shared" si="3"/>
        <v>1294249</v>
      </c>
      <c r="N38" s="2">
        <f t="shared" si="3"/>
        <v>3890456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5451455</v>
      </c>
      <c r="X38" s="2">
        <f t="shared" si="3"/>
        <v>2923464</v>
      </c>
      <c r="Y38" s="2">
        <f t="shared" si="3"/>
        <v>2527991</v>
      </c>
      <c r="Z38" s="34">
        <f>+IF(X38&lt;&gt;0,+(Y38/X38)*100,0)</f>
        <v>86.472451858480213</v>
      </c>
      <c r="AA38" s="35">
        <f>+AA17+AA27+AA36</f>
        <v>5846924</v>
      </c>
    </row>
    <row r="39" spans="1:27" x14ac:dyDescent="0.25">
      <c r="A39" s="23" t="s">
        <v>60</v>
      </c>
      <c r="B39" s="17"/>
      <c r="C39" s="32">
        <v>67173275</v>
      </c>
      <c r="D39" s="32"/>
      <c r="E39" s="33"/>
      <c r="F39" s="2"/>
      <c r="G39" s="2">
        <v>82069750</v>
      </c>
      <c r="H39" s="2">
        <f>+G40+H60</f>
        <v>83480472</v>
      </c>
      <c r="I39" s="2">
        <f>+H40+I60</f>
        <v>84970981</v>
      </c>
      <c r="J39" s="2">
        <f>+G39</f>
        <v>82069750</v>
      </c>
      <c r="K39" s="2">
        <f>+I40+K60</f>
        <v>83630749</v>
      </c>
      <c r="L39" s="2">
        <f>+K40+L60</f>
        <v>85801354</v>
      </c>
      <c r="M39" s="2">
        <f>+L40+M60</f>
        <v>86226956</v>
      </c>
      <c r="N39" s="2">
        <f>+K39</f>
        <v>83630749</v>
      </c>
      <c r="O39" s="2">
        <f>+M40+O60</f>
        <v>87521205</v>
      </c>
      <c r="P39" s="2">
        <f>+O40+P60</f>
        <v>87521205</v>
      </c>
      <c r="Q39" s="2">
        <f>+P40+Q60</f>
        <v>87521205</v>
      </c>
      <c r="R39" s="2">
        <f>+O39</f>
        <v>87521205</v>
      </c>
      <c r="S39" s="2">
        <f>+Q40+S60</f>
        <v>87521205</v>
      </c>
      <c r="T39" s="2">
        <f>+S40+T60</f>
        <v>87521205</v>
      </c>
      <c r="U39" s="2">
        <f>+T40+U60</f>
        <v>87521205</v>
      </c>
      <c r="V39" s="2">
        <f>+S39</f>
        <v>87521205</v>
      </c>
      <c r="W39" s="2">
        <f>+G39</f>
        <v>82069750</v>
      </c>
      <c r="X39" s="2"/>
      <c r="Y39" s="2">
        <f>+W39-X39</f>
        <v>82069750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82086164</v>
      </c>
      <c r="D40" s="43">
        <f t="shared" ref="D40:AA40" si="4">+D38+D39</f>
        <v>0</v>
      </c>
      <c r="E40" s="44">
        <f t="shared" si="4"/>
        <v>5846924</v>
      </c>
      <c r="F40" s="45">
        <f t="shared" si="4"/>
        <v>5846924</v>
      </c>
      <c r="G40" s="45">
        <f t="shared" si="4"/>
        <v>83480472</v>
      </c>
      <c r="H40" s="45">
        <f t="shared" si="4"/>
        <v>84970981</v>
      </c>
      <c r="I40" s="45">
        <f t="shared" si="4"/>
        <v>83630749</v>
      </c>
      <c r="J40" s="45">
        <f>+I40</f>
        <v>83630749</v>
      </c>
      <c r="K40" s="45">
        <f t="shared" si="4"/>
        <v>85801354</v>
      </c>
      <c r="L40" s="45">
        <f t="shared" si="4"/>
        <v>86226956</v>
      </c>
      <c r="M40" s="45">
        <f t="shared" si="4"/>
        <v>87521205</v>
      </c>
      <c r="N40" s="45">
        <f>+M40</f>
        <v>87521205</v>
      </c>
      <c r="O40" s="45">
        <f t="shared" si="4"/>
        <v>87521205</v>
      </c>
      <c r="P40" s="45">
        <f t="shared" si="4"/>
        <v>87521205</v>
      </c>
      <c r="Q40" s="45">
        <f t="shared" si="4"/>
        <v>87521205</v>
      </c>
      <c r="R40" s="45">
        <f>+Q40</f>
        <v>87521205</v>
      </c>
      <c r="S40" s="45">
        <f t="shared" si="4"/>
        <v>87521205</v>
      </c>
      <c r="T40" s="45">
        <f t="shared" si="4"/>
        <v>87521205</v>
      </c>
      <c r="U40" s="45">
        <f t="shared" si="4"/>
        <v>87521205</v>
      </c>
      <c r="V40" s="45">
        <f>+U40</f>
        <v>87521205</v>
      </c>
      <c r="W40" s="45">
        <f>+V40</f>
        <v>87521205</v>
      </c>
      <c r="X40" s="45">
        <f t="shared" si="4"/>
        <v>2923464</v>
      </c>
      <c r="Y40" s="45">
        <f t="shared" si="4"/>
        <v>84597741</v>
      </c>
      <c r="Z40" s="46">
        <f>+IF(X40&lt;&gt;0,+(Y40/X40)*100,0)</f>
        <v>2893.7500513089949</v>
      </c>
      <c r="AA40" s="47">
        <f t="shared" si="4"/>
        <v>5846924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82069750</v>
      </c>
      <c r="J60">
        <v>82069750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18564162</v>
      </c>
      <c r="F6" s="20">
        <v>18564162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9282084</v>
      </c>
      <c r="Y6" s="20">
        <v>-9282084</v>
      </c>
      <c r="Z6" s="21">
        <v>-100</v>
      </c>
      <c r="AA6" s="22">
        <v>18564162</v>
      </c>
    </row>
    <row r="7" spans="1:27" x14ac:dyDescent="0.25">
      <c r="A7" s="23" t="s">
        <v>35</v>
      </c>
      <c r="B7" s="17" t="s">
        <v>32</v>
      </c>
      <c r="C7" s="18">
        <v>1856642</v>
      </c>
      <c r="D7" s="18"/>
      <c r="E7" s="19">
        <v>3994518</v>
      </c>
      <c r="F7" s="20">
        <v>3994518</v>
      </c>
      <c r="G7" s="20">
        <v>15608</v>
      </c>
      <c r="H7" s="20">
        <v>18049</v>
      </c>
      <c r="I7" s="20">
        <v>14605</v>
      </c>
      <c r="J7" s="20">
        <v>48262</v>
      </c>
      <c r="K7" s="20">
        <v>202438989</v>
      </c>
      <c r="L7" s="20">
        <v>13171</v>
      </c>
      <c r="M7" s="20">
        <v>8810</v>
      </c>
      <c r="N7" s="20">
        <v>202460970</v>
      </c>
      <c r="O7" s="20"/>
      <c r="P7" s="20"/>
      <c r="Q7" s="20"/>
      <c r="R7" s="20"/>
      <c r="S7" s="20"/>
      <c r="T7" s="20"/>
      <c r="U7" s="20"/>
      <c r="V7" s="20"/>
      <c r="W7" s="20">
        <v>202509232</v>
      </c>
      <c r="X7" s="20">
        <v>1997256</v>
      </c>
      <c r="Y7" s="20">
        <v>200511976</v>
      </c>
      <c r="Z7" s="21">
        <v>10039.372819508366</v>
      </c>
      <c r="AA7" s="22">
        <v>3994518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-15758875</v>
      </c>
      <c r="F14" s="20">
        <v>-15758875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-7879428</v>
      </c>
      <c r="Y14" s="20">
        <v>7879428</v>
      </c>
      <c r="Z14" s="21">
        <v>-100</v>
      </c>
      <c r="AA14" s="22">
        <v>-15758875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1856642</v>
      </c>
      <c r="D17" s="26">
        <f>SUM(D6:D16)</f>
        <v>0</v>
      </c>
      <c r="E17" s="27">
        <f t="shared" si="0"/>
        <v>6799805</v>
      </c>
      <c r="F17" s="28">
        <f t="shared" si="0"/>
        <v>6799805</v>
      </c>
      <c r="G17" s="28">
        <f t="shared" si="0"/>
        <v>15608</v>
      </c>
      <c r="H17" s="28">
        <f t="shared" si="0"/>
        <v>18049</v>
      </c>
      <c r="I17" s="28">
        <f t="shared" si="0"/>
        <v>14605</v>
      </c>
      <c r="J17" s="28">
        <f t="shared" si="0"/>
        <v>48262</v>
      </c>
      <c r="K17" s="28">
        <f t="shared" si="0"/>
        <v>202438989</v>
      </c>
      <c r="L17" s="28">
        <f t="shared" si="0"/>
        <v>13171</v>
      </c>
      <c r="M17" s="28">
        <f t="shared" si="0"/>
        <v>8810</v>
      </c>
      <c r="N17" s="28">
        <f t="shared" si="0"/>
        <v>202460970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202509232</v>
      </c>
      <c r="X17" s="28">
        <f t="shared" si="0"/>
        <v>3399912</v>
      </c>
      <c r="Y17" s="28">
        <f t="shared" si="0"/>
        <v>199109320</v>
      </c>
      <c r="Z17" s="29">
        <f>+IF(X17&lt;&gt;0,+(Y17/X17)*100,0)</f>
        <v>5856.3080456200041</v>
      </c>
      <c r="AA17" s="30">
        <f>SUM(AA6:AA16)</f>
        <v>6799805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-380075</v>
      </c>
      <c r="F26" s="20">
        <v>-380075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-190032</v>
      </c>
      <c r="Y26" s="20">
        <v>190032</v>
      </c>
      <c r="Z26" s="21">
        <v>-100</v>
      </c>
      <c r="AA26" s="22">
        <v>-380075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-380075</v>
      </c>
      <c r="F27" s="28">
        <f t="shared" si="1"/>
        <v>-380075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-190032</v>
      </c>
      <c r="Y27" s="28">
        <f t="shared" si="1"/>
        <v>190032</v>
      </c>
      <c r="Z27" s="29">
        <f>+IF(X27&lt;&gt;0,+(Y27/X27)*100,0)</f>
        <v>-100</v>
      </c>
      <c r="AA27" s="30">
        <f>SUM(AA21:AA26)</f>
        <v>-380075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1856642</v>
      </c>
      <c r="D38" s="32">
        <f>+D17+D27+D36</f>
        <v>0</v>
      </c>
      <c r="E38" s="33">
        <f t="shared" si="3"/>
        <v>6419730</v>
      </c>
      <c r="F38" s="2">
        <f t="shared" si="3"/>
        <v>6419730</v>
      </c>
      <c r="G38" s="2">
        <f t="shared" si="3"/>
        <v>15608</v>
      </c>
      <c r="H38" s="2">
        <f t="shared" si="3"/>
        <v>18049</v>
      </c>
      <c r="I38" s="2">
        <f t="shared" si="3"/>
        <v>14605</v>
      </c>
      <c r="J38" s="2">
        <f t="shared" si="3"/>
        <v>48262</v>
      </c>
      <c r="K38" s="2">
        <f t="shared" si="3"/>
        <v>202438989</v>
      </c>
      <c r="L38" s="2">
        <f t="shared" si="3"/>
        <v>13171</v>
      </c>
      <c r="M38" s="2">
        <f t="shared" si="3"/>
        <v>8810</v>
      </c>
      <c r="N38" s="2">
        <f t="shared" si="3"/>
        <v>202460970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202509232</v>
      </c>
      <c r="X38" s="2">
        <f t="shared" si="3"/>
        <v>3209880</v>
      </c>
      <c r="Y38" s="2">
        <f t="shared" si="3"/>
        <v>199299352</v>
      </c>
      <c r="Z38" s="34">
        <f>+IF(X38&lt;&gt;0,+(Y38/X38)*100,0)</f>
        <v>6208.9346642242081</v>
      </c>
      <c r="AA38" s="35">
        <f>+AA17+AA27+AA36</f>
        <v>6419730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15608</v>
      </c>
      <c r="I39" s="2">
        <f>+H40+I60</f>
        <v>33657</v>
      </c>
      <c r="J39" s="2">
        <f>+G39</f>
        <v>0</v>
      </c>
      <c r="K39" s="2">
        <f>+I40+K60</f>
        <v>48262</v>
      </c>
      <c r="L39" s="2">
        <f>+K40+L60</f>
        <v>202487251</v>
      </c>
      <c r="M39" s="2">
        <f>+L40+M60</f>
        <v>202500422</v>
      </c>
      <c r="N39" s="2">
        <f>+K39</f>
        <v>48262</v>
      </c>
      <c r="O39" s="2">
        <f>+M40+O60</f>
        <v>202509232</v>
      </c>
      <c r="P39" s="2">
        <f>+O40+P60</f>
        <v>202509232</v>
      </c>
      <c r="Q39" s="2">
        <f>+P40+Q60</f>
        <v>202509232</v>
      </c>
      <c r="R39" s="2">
        <f>+O39</f>
        <v>202509232</v>
      </c>
      <c r="S39" s="2">
        <f>+Q40+S60</f>
        <v>202509232</v>
      </c>
      <c r="T39" s="2">
        <f>+S40+T60</f>
        <v>202509232</v>
      </c>
      <c r="U39" s="2">
        <f>+T40+U60</f>
        <v>202509232</v>
      </c>
      <c r="V39" s="2">
        <f>+S39</f>
        <v>202509232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1856642</v>
      </c>
      <c r="D40" s="43">
        <f t="shared" ref="D40:AA40" si="4">+D38+D39</f>
        <v>0</v>
      </c>
      <c r="E40" s="44">
        <f t="shared" si="4"/>
        <v>6419730</v>
      </c>
      <c r="F40" s="45">
        <f t="shared" si="4"/>
        <v>6419730</v>
      </c>
      <c r="G40" s="45">
        <f t="shared" si="4"/>
        <v>15608</v>
      </c>
      <c r="H40" s="45">
        <f t="shared" si="4"/>
        <v>33657</v>
      </c>
      <c r="I40" s="45">
        <f t="shared" si="4"/>
        <v>48262</v>
      </c>
      <c r="J40" s="45">
        <f>+I40</f>
        <v>48262</v>
      </c>
      <c r="K40" s="45">
        <f t="shared" si="4"/>
        <v>202487251</v>
      </c>
      <c r="L40" s="45">
        <f t="shared" si="4"/>
        <v>202500422</v>
      </c>
      <c r="M40" s="45">
        <f t="shared" si="4"/>
        <v>202509232</v>
      </c>
      <c r="N40" s="45">
        <f>+M40</f>
        <v>202509232</v>
      </c>
      <c r="O40" s="45">
        <f t="shared" si="4"/>
        <v>202509232</v>
      </c>
      <c r="P40" s="45">
        <f t="shared" si="4"/>
        <v>202509232</v>
      </c>
      <c r="Q40" s="45">
        <f t="shared" si="4"/>
        <v>202509232</v>
      </c>
      <c r="R40" s="45">
        <f>+Q40</f>
        <v>202509232</v>
      </c>
      <c r="S40" s="45">
        <f t="shared" si="4"/>
        <v>202509232</v>
      </c>
      <c r="T40" s="45">
        <f t="shared" si="4"/>
        <v>202509232</v>
      </c>
      <c r="U40" s="45">
        <f t="shared" si="4"/>
        <v>202509232</v>
      </c>
      <c r="V40" s="45">
        <f>+U40</f>
        <v>202509232</v>
      </c>
      <c r="W40" s="45">
        <f>+V40</f>
        <v>202509232</v>
      </c>
      <c r="X40" s="45">
        <f t="shared" si="4"/>
        <v>3209880</v>
      </c>
      <c r="Y40" s="45">
        <f t="shared" si="4"/>
        <v>199299352</v>
      </c>
      <c r="Z40" s="46">
        <f>+IF(X40&lt;&gt;0,+(Y40/X40)*100,0)</f>
        <v>6208.9346642242081</v>
      </c>
      <c r="AA40" s="47">
        <f t="shared" si="4"/>
        <v>6419730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2253533</v>
      </c>
      <c r="D7" s="18"/>
      <c r="E7" s="19">
        <v>2401884</v>
      </c>
      <c r="F7" s="20">
        <v>2401884</v>
      </c>
      <c r="G7" s="20">
        <v>251110</v>
      </c>
      <c r="H7" s="20">
        <v>172895</v>
      </c>
      <c r="I7" s="20">
        <v>137949</v>
      </c>
      <c r="J7" s="20">
        <v>561954</v>
      </c>
      <c r="K7" s="20">
        <v>268839</v>
      </c>
      <c r="L7" s="20">
        <v>100368</v>
      </c>
      <c r="M7" s="20">
        <v>201012</v>
      </c>
      <c r="N7" s="20">
        <v>570219</v>
      </c>
      <c r="O7" s="20"/>
      <c r="P7" s="20"/>
      <c r="Q7" s="20"/>
      <c r="R7" s="20"/>
      <c r="S7" s="20"/>
      <c r="T7" s="20"/>
      <c r="U7" s="20"/>
      <c r="V7" s="20"/>
      <c r="W7" s="20">
        <v>1132173</v>
      </c>
      <c r="X7" s="20">
        <v>1200941</v>
      </c>
      <c r="Y7" s="20">
        <v>-68768</v>
      </c>
      <c r="Z7" s="21">
        <v>-5.7261763900141638</v>
      </c>
      <c r="AA7" s="22">
        <v>2401884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-2475264</v>
      </c>
      <c r="D14" s="18"/>
      <c r="E14" s="19">
        <v>-23137224</v>
      </c>
      <c r="F14" s="20">
        <v>-23137224</v>
      </c>
      <c r="G14" s="20">
        <v>-9536</v>
      </c>
      <c r="H14" s="20">
        <v>-181122</v>
      </c>
      <c r="I14" s="20">
        <v>-755243</v>
      </c>
      <c r="J14" s="20">
        <v>-945901</v>
      </c>
      <c r="K14" s="20">
        <v>-125000</v>
      </c>
      <c r="L14" s="20"/>
      <c r="M14" s="20">
        <v>-20000</v>
      </c>
      <c r="N14" s="20">
        <v>-145000</v>
      </c>
      <c r="O14" s="20"/>
      <c r="P14" s="20"/>
      <c r="Q14" s="20"/>
      <c r="R14" s="20"/>
      <c r="S14" s="20"/>
      <c r="T14" s="20"/>
      <c r="U14" s="20"/>
      <c r="V14" s="20"/>
      <c r="W14" s="20">
        <v>-1090901</v>
      </c>
      <c r="X14" s="20">
        <v>-10867784</v>
      </c>
      <c r="Y14" s="20">
        <v>9776883</v>
      </c>
      <c r="Z14" s="21">
        <v>-89.962065863657216</v>
      </c>
      <c r="AA14" s="22">
        <v>-23137224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-221731</v>
      </c>
      <c r="D17" s="26">
        <f>SUM(D6:D16)</f>
        <v>0</v>
      </c>
      <c r="E17" s="27">
        <f t="shared" si="0"/>
        <v>-20735340</v>
      </c>
      <c r="F17" s="28">
        <f t="shared" si="0"/>
        <v>-20735340</v>
      </c>
      <c r="G17" s="28">
        <f t="shared" si="0"/>
        <v>241574</v>
      </c>
      <c r="H17" s="28">
        <f t="shared" si="0"/>
        <v>-8227</v>
      </c>
      <c r="I17" s="28">
        <f t="shared" si="0"/>
        <v>-617294</v>
      </c>
      <c r="J17" s="28">
        <f t="shared" si="0"/>
        <v>-383947</v>
      </c>
      <c r="K17" s="28">
        <f t="shared" si="0"/>
        <v>143839</v>
      </c>
      <c r="L17" s="28">
        <f t="shared" si="0"/>
        <v>100368</v>
      </c>
      <c r="M17" s="28">
        <f t="shared" si="0"/>
        <v>181012</v>
      </c>
      <c r="N17" s="28">
        <f t="shared" si="0"/>
        <v>425219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41272</v>
      </c>
      <c r="X17" s="28">
        <f t="shared" si="0"/>
        <v>-9666843</v>
      </c>
      <c r="Y17" s="28">
        <f t="shared" si="0"/>
        <v>9708115</v>
      </c>
      <c r="Z17" s="29">
        <f>+IF(X17&lt;&gt;0,+(Y17/X17)*100,0)</f>
        <v>-100.42694393609165</v>
      </c>
      <c r="AA17" s="30">
        <f>SUM(AA6:AA16)</f>
        <v>-20735340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-8925529</v>
      </c>
      <c r="D26" s="18"/>
      <c r="E26" s="19">
        <v>-1260870</v>
      </c>
      <c r="F26" s="20">
        <v>-1260870</v>
      </c>
      <c r="G26" s="20">
        <v>-482776</v>
      </c>
      <c r="H26" s="20">
        <v>-379266</v>
      </c>
      <c r="I26" s="20"/>
      <c r="J26" s="20">
        <v>-862042</v>
      </c>
      <c r="K26" s="20">
        <v>-823701</v>
      </c>
      <c r="L26" s="20">
        <v>-337693</v>
      </c>
      <c r="M26" s="20">
        <v>-172158</v>
      </c>
      <c r="N26" s="20">
        <v>-1333552</v>
      </c>
      <c r="O26" s="20"/>
      <c r="P26" s="20"/>
      <c r="Q26" s="20"/>
      <c r="R26" s="20"/>
      <c r="S26" s="20"/>
      <c r="T26" s="20"/>
      <c r="U26" s="20"/>
      <c r="V26" s="20"/>
      <c r="W26" s="20">
        <v>-2195594</v>
      </c>
      <c r="X26" s="20">
        <v>-869565</v>
      </c>
      <c r="Y26" s="20">
        <v>-1326029</v>
      </c>
      <c r="Z26" s="21">
        <v>152.49337312334328</v>
      </c>
      <c r="AA26" s="22">
        <v>-1260870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-8925529</v>
      </c>
      <c r="D27" s="26">
        <f>SUM(D21:D26)</f>
        <v>0</v>
      </c>
      <c r="E27" s="27">
        <f t="shared" si="1"/>
        <v>-1260870</v>
      </c>
      <c r="F27" s="28">
        <f t="shared" si="1"/>
        <v>-1260870</v>
      </c>
      <c r="G27" s="28">
        <f t="shared" si="1"/>
        <v>-482776</v>
      </c>
      <c r="H27" s="28">
        <f t="shared" si="1"/>
        <v>-379266</v>
      </c>
      <c r="I27" s="28">
        <f t="shared" si="1"/>
        <v>0</v>
      </c>
      <c r="J27" s="28">
        <f t="shared" si="1"/>
        <v>-862042</v>
      </c>
      <c r="K27" s="28">
        <f t="shared" si="1"/>
        <v>-823701</v>
      </c>
      <c r="L27" s="28">
        <f t="shared" si="1"/>
        <v>-337693</v>
      </c>
      <c r="M27" s="28">
        <f t="shared" si="1"/>
        <v>-172158</v>
      </c>
      <c r="N27" s="28">
        <f t="shared" si="1"/>
        <v>-1333552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-2195594</v>
      </c>
      <c r="X27" s="28">
        <f t="shared" si="1"/>
        <v>-869565</v>
      </c>
      <c r="Y27" s="28">
        <f t="shared" si="1"/>
        <v>-1326029</v>
      </c>
      <c r="Z27" s="29">
        <f>+IF(X27&lt;&gt;0,+(Y27/X27)*100,0)</f>
        <v>152.49337312334328</v>
      </c>
      <c r="AA27" s="30">
        <f>SUM(AA21:AA26)</f>
        <v>-1260870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-9147260</v>
      </c>
      <c r="D38" s="32">
        <f>+D17+D27+D36</f>
        <v>0</v>
      </c>
      <c r="E38" s="33">
        <f t="shared" si="3"/>
        <v>-21996210</v>
      </c>
      <c r="F38" s="2">
        <f t="shared" si="3"/>
        <v>-21996210</v>
      </c>
      <c r="G38" s="2">
        <f t="shared" si="3"/>
        <v>-241202</v>
      </c>
      <c r="H38" s="2">
        <f t="shared" si="3"/>
        <v>-387493</v>
      </c>
      <c r="I38" s="2">
        <f t="shared" si="3"/>
        <v>-617294</v>
      </c>
      <c r="J38" s="2">
        <f t="shared" si="3"/>
        <v>-1245989</v>
      </c>
      <c r="K38" s="2">
        <f t="shared" si="3"/>
        <v>-679862</v>
      </c>
      <c r="L38" s="2">
        <f t="shared" si="3"/>
        <v>-237325</v>
      </c>
      <c r="M38" s="2">
        <f t="shared" si="3"/>
        <v>8854</v>
      </c>
      <c r="N38" s="2">
        <f t="shared" si="3"/>
        <v>-908333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-2154322</v>
      </c>
      <c r="X38" s="2">
        <f t="shared" si="3"/>
        <v>-10536408</v>
      </c>
      <c r="Y38" s="2">
        <f t="shared" si="3"/>
        <v>8382086</v>
      </c>
      <c r="Z38" s="34">
        <f>+IF(X38&lt;&gt;0,+(Y38/X38)*100,0)</f>
        <v>-79.553544243920697</v>
      </c>
      <c r="AA38" s="35">
        <f>+AA17+AA27+AA36</f>
        <v>-21996210</v>
      </c>
    </row>
    <row r="39" spans="1:27" x14ac:dyDescent="0.25">
      <c r="A39" s="23" t="s">
        <v>60</v>
      </c>
      <c r="B39" s="17"/>
      <c r="C39" s="32">
        <v>-31152460</v>
      </c>
      <c r="D39" s="32"/>
      <c r="E39" s="33">
        <v>-1025</v>
      </c>
      <c r="F39" s="2">
        <v>-1025</v>
      </c>
      <c r="G39" s="2">
        <v>-40304068</v>
      </c>
      <c r="H39" s="2">
        <f>+G40+H60</f>
        <v>-40545270</v>
      </c>
      <c r="I39" s="2">
        <f>+H40+I60</f>
        <v>-40932763</v>
      </c>
      <c r="J39" s="2">
        <f>+G39</f>
        <v>-40304068</v>
      </c>
      <c r="K39" s="2">
        <f>+I40+K60</f>
        <v>-41550057</v>
      </c>
      <c r="L39" s="2">
        <f>+K40+L60</f>
        <v>-42229919</v>
      </c>
      <c r="M39" s="2">
        <f>+L40+M60</f>
        <v>-42467244</v>
      </c>
      <c r="N39" s="2">
        <f>+K39</f>
        <v>-41550057</v>
      </c>
      <c r="O39" s="2">
        <f>+M40+O60</f>
        <v>-42458390</v>
      </c>
      <c r="P39" s="2">
        <f>+O40+P60</f>
        <v>-42458390</v>
      </c>
      <c r="Q39" s="2">
        <f>+P40+Q60</f>
        <v>-42458390</v>
      </c>
      <c r="R39" s="2">
        <f>+O39</f>
        <v>-42458390</v>
      </c>
      <c r="S39" s="2">
        <f>+Q40+S60</f>
        <v>-42458390</v>
      </c>
      <c r="T39" s="2">
        <f>+S40+T60</f>
        <v>-42458390</v>
      </c>
      <c r="U39" s="2">
        <f>+T40+U60</f>
        <v>-42458390</v>
      </c>
      <c r="V39" s="2">
        <f>+S39</f>
        <v>-42458390</v>
      </c>
      <c r="W39" s="2">
        <f>+G39</f>
        <v>-40304068</v>
      </c>
      <c r="X39" s="2">
        <v>-1025</v>
      </c>
      <c r="Y39" s="2">
        <f>+W39-X39</f>
        <v>-40303043</v>
      </c>
      <c r="Z39" s="34">
        <f>+IF(X39&lt;&gt;0,+(Y39/X39)*100,0)</f>
        <v>3932004.1951219514</v>
      </c>
      <c r="AA39" s="35">
        <v>-1025</v>
      </c>
    </row>
    <row r="40" spans="1:27" x14ac:dyDescent="0.25">
      <c r="A40" s="41" t="s">
        <v>62</v>
      </c>
      <c r="B40" s="42" t="s">
        <v>61</v>
      </c>
      <c r="C40" s="43">
        <f>+C38+C39</f>
        <v>-40299720</v>
      </c>
      <c r="D40" s="43">
        <f t="shared" ref="D40:AA40" si="4">+D38+D39</f>
        <v>0</v>
      </c>
      <c r="E40" s="44">
        <f t="shared" si="4"/>
        <v>-21997235</v>
      </c>
      <c r="F40" s="45">
        <f t="shared" si="4"/>
        <v>-21997235</v>
      </c>
      <c r="G40" s="45">
        <f t="shared" si="4"/>
        <v>-40545270</v>
      </c>
      <c r="H40" s="45">
        <f t="shared" si="4"/>
        <v>-40932763</v>
      </c>
      <c r="I40" s="45">
        <f t="shared" si="4"/>
        <v>-41550057</v>
      </c>
      <c r="J40" s="45">
        <f>+I40</f>
        <v>-41550057</v>
      </c>
      <c r="K40" s="45">
        <f t="shared" si="4"/>
        <v>-42229919</v>
      </c>
      <c r="L40" s="45">
        <f t="shared" si="4"/>
        <v>-42467244</v>
      </c>
      <c r="M40" s="45">
        <f t="shared" si="4"/>
        <v>-42458390</v>
      </c>
      <c r="N40" s="45">
        <f>+M40</f>
        <v>-42458390</v>
      </c>
      <c r="O40" s="45">
        <f t="shared" si="4"/>
        <v>-42458390</v>
      </c>
      <c r="P40" s="45">
        <f t="shared" si="4"/>
        <v>-42458390</v>
      </c>
      <c r="Q40" s="45">
        <f t="shared" si="4"/>
        <v>-42458390</v>
      </c>
      <c r="R40" s="45">
        <f>+Q40</f>
        <v>-42458390</v>
      </c>
      <c r="S40" s="45">
        <f t="shared" si="4"/>
        <v>-42458390</v>
      </c>
      <c r="T40" s="45">
        <f t="shared" si="4"/>
        <v>-42458390</v>
      </c>
      <c r="U40" s="45">
        <f t="shared" si="4"/>
        <v>-42458390</v>
      </c>
      <c r="V40" s="45">
        <f>+U40</f>
        <v>-42458390</v>
      </c>
      <c r="W40" s="45">
        <f>+V40</f>
        <v>-42458390</v>
      </c>
      <c r="X40" s="45">
        <f t="shared" si="4"/>
        <v>-10537433</v>
      </c>
      <c r="Y40" s="45">
        <f t="shared" si="4"/>
        <v>-31920957</v>
      </c>
      <c r="Z40" s="46">
        <f>+IF(X40&lt;&gt;0,+(Y40/X40)*100,0)</f>
        <v>302.92915741433421</v>
      </c>
      <c r="AA40" s="47">
        <f t="shared" si="4"/>
        <v>-21997235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-40304068</v>
      </c>
      <c r="J60">
        <v>-40304068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-3276224</v>
      </c>
      <c r="D14" s="18"/>
      <c r="E14" s="19"/>
      <c r="F14" s="20"/>
      <c r="G14" s="20"/>
      <c r="H14" s="20">
        <v>-188903</v>
      </c>
      <c r="I14" s="20">
        <v>-259965</v>
      </c>
      <c r="J14" s="20">
        <v>-448868</v>
      </c>
      <c r="K14" s="20">
        <v>-508050</v>
      </c>
      <c r="L14" s="20">
        <v>-240922</v>
      </c>
      <c r="M14" s="20">
        <v>-151323</v>
      </c>
      <c r="N14" s="20">
        <v>-900295</v>
      </c>
      <c r="O14" s="20"/>
      <c r="P14" s="20"/>
      <c r="Q14" s="20"/>
      <c r="R14" s="20"/>
      <c r="S14" s="20"/>
      <c r="T14" s="20"/>
      <c r="U14" s="20"/>
      <c r="V14" s="20"/>
      <c r="W14" s="20">
        <v>-1349163</v>
      </c>
      <c r="X14" s="20"/>
      <c r="Y14" s="20">
        <v>-1349163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-3276224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-188903</v>
      </c>
      <c r="I17" s="28">
        <f t="shared" si="0"/>
        <v>-259965</v>
      </c>
      <c r="J17" s="28">
        <f t="shared" si="0"/>
        <v>-448868</v>
      </c>
      <c r="K17" s="28">
        <f t="shared" si="0"/>
        <v>-508050</v>
      </c>
      <c r="L17" s="28">
        <f t="shared" si="0"/>
        <v>-240922</v>
      </c>
      <c r="M17" s="28">
        <f t="shared" si="0"/>
        <v>-151323</v>
      </c>
      <c r="N17" s="28">
        <f t="shared" si="0"/>
        <v>-900295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-1349163</v>
      </c>
      <c r="X17" s="28">
        <f t="shared" si="0"/>
        <v>0</v>
      </c>
      <c r="Y17" s="28">
        <f t="shared" si="0"/>
        <v>-1349163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-435000</v>
      </c>
      <c r="D26" s="18"/>
      <c r="E26" s="19"/>
      <c r="F26" s="20"/>
      <c r="G26" s="20"/>
      <c r="H26" s="20"/>
      <c r="I26" s="20"/>
      <c r="J26" s="20"/>
      <c r="K26" s="20"/>
      <c r="L26" s="20">
        <v>-95750</v>
      </c>
      <c r="M26" s="20"/>
      <c r="N26" s="20">
        <v>-95750</v>
      </c>
      <c r="O26" s="20"/>
      <c r="P26" s="20"/>
      <c r="Q26" s="20"/>
      <c r="R26" s="20"/>
      <c r="S26" s="20"/>
      <c r="T26" s="20"/>
      <c r="U26" s="20"/>
      <c r="V26" s="20"/>
      <c r="W26" s="20">
        <v>-95750</v>
      </c>
      <c r="X26" s="20"/>
      <c r="Y26" s="20">
        <v>-95750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-435000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-95750</v>
      </c>
      <c r="M27" s="28">
        <f t="shared" si="1"/>
        <v>0</v>
      </c>
      <c r="N27" s="28">
        <f t="shared" si="1"/>
        <v>-95750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-95750</v>
      </c>
      <c r="X27" s="28">
        <f t="shared" si="1"/>
        <v>0</v>
      </c>
      <c r="Y27" s="28">
        <f t="shared" si="1"/>
        <v>-95750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-3711224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-188903</v>
      </c>
      <c r="I38" s="2">
        <f t="shared" si="3"/>
        <v>-259965</v>
      </c>
      <c r="J38" s="2">
        <f t="shared" si="3"/>
        <v>-448868</v>
      </c>
      <c r="K38" s="2">
        <f t="shared" si="3"/>
        <v>-508050</v>
      </c>
      <c r="L38" s="2">
        <f t="shared" si="3"/>
        <v>-336672</v>
      </c>
      <c r="M38" s="2">
        <f t="shared" si="3"/>
        <v>-151323</v>
      </c>
      <c r="N38" s="2">
        <f t="shared" si="3"/>
        <v>-996045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-1444913</v>
      </c>
      <c r="X38" s="2">
        <f t="shared" si="3"/>
        <v>0</v>
      </c>
      <c r="Y38" s="2">
        <f t="shared" si="3"/>
        <v>-1444913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-7292351</v>
      </c>
      <c r="D39" s="32"/>
      <c r="E39" s="33"/>
      <c r="F39" s="2"/>
      <c r="G39" s="2"/>
      <c r="H39" s="2">
        <f>+G40+H60</f>
        <v>0</v>
      </c>
      <c r="I39" s="2">
        <f>+H40+I60</f>
        <v>-11192478</v>
      </c>
      <c r="J39" s="2">
        <f>+G39</f>
        <v>0</v>
      </c>
      <c r="K39" s="2">
        <f>+I40+K60</f>
        <v>-11452443</v>
      </c>
      <c r="L39" s="2">
        <f>+K40+L60</f>
        <v>-11960493</v>
      </c>
      <c r="M39" s="2">
        <f>+L40+M60</f>
        <v>-12297165</v>
      </c>
      <c r="N39" s="2">
        <f>+K39</f>
        <v>-11452443</v>
      </c>
      <c r="O39" s="2">
        <f>+M40+O60</f>
        <v>-12448488</v>
      </c>
      <c r="P39" s="2">
        <f>+O40+P60</f>
        <v>-12448488</v>
      </c>
      <c r="Q39" s="2">
        <f>+P40+Q60</f>
        <v>-12448488</v>
      </c>
      <c r="R39" s="2">
        <f>+O39</f>
        <v>-12448488</v>
      </c>
      <c r="S39" s="2">
        <f>+Q40+S60</f>
        <v>-12448488</v>
      </c>
      <c r="T39" s="2">
        <f>+S40+T60</f>
        <v>-12448488</v>
      </c>
      <c r="U39" s="2">
        <f>+T40+U60</f>
        <v>-12448488</v>
      </c>
      <c r="V39" s="2">
        <f>+S39</f>
        <v>-12448488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-11003575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-188903</v>
      </c>
      <c r="I40" s="45">
        <f t="shared" si="4"/>
        <v>-11452443</v>
      </c>
      <c r="J40" s="45">
        <f>+I40</f>
        <v>-11452443</v>
      </c>
      <c r="K40" s="45">
        <f t="shared" si="4"/>
        <v>-11960493</v>
      </c>
      <c r="L40" s="45">
        <f t="shared" si="4"/>
        <v>-12297165</v>
      </c>
      <c r="M40" s="45">
        <f t="shared" si="4"/>
        <v>-12448488</v>
      </c>
      <c r="N40" s="45">
        <f>+M40</f>
        <v>-12448488</v>
      </c>
      <c r="O40" s="45">
        <f t="shared" si="4"/>
        <v>-12448488</v>
      </c>
      <c r="P40" s="45">
        <f t="shared" si="4"/>
        <v>-12448488</v>
      </c>
      <c r="Q40" s="45">
        <f t="shared" si="4"/>
        <v>-12448488</v>
      </c>
      <c r="R40" s="45">
        <f>+Q40</f>
        <v>-12448488</v>
      </c>
      <c r="S40" s="45">
        <f t="shared" si="4"/>
        <v>-12448488</v>
      </c>
      <c r="T40" s="45">
        <f t="shared" si="4"/>
        <v>-12448488</v>
      </c>
      <c r="U40" s="45">
        <f t="shared" si="4"/>
        <v>-12448488</v>
      </c>
      <c r="V40" s="45">
        <f>+U40</f>
        <v>-12448488</v>
      </c>
      <c r="W40" s="45">
        <f>+V40</f>
        <v>-12448488</v>
      </c>
      <c r="X40" s="45">
        <f t="shared" si="4"/>
        <v>0</v>
      </c>
      <c r="Y40" s="45">
        <f t="shared" si="4"/>
        <v>-1444913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-11003575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80AD083-85E8-454D-80A3-D13C7FB9B139}"/>
</file>

<file path=customXml/itemProps2.xml><?xml version="1.0" encoding="utf-8"?>
<ds:datastoreItem xmlns:ds="http://schemas.openxmlformats.org/officeDocument/2006/customXml" ds:itemID="{5C93C713-9AC6-467B-833B-71ADEE5A7286}"/>
</file>

<file path=customXml/itemProps3.xml><?xml version="1.0" encoding="utf-8"?>
<ds:datastoreItem xmlns:ds="http://schemas.openxmlformats.org/officeDocument/2006/customXml" ds:itemID="{E601D652-817B-4E03-8085-DFBE44EB9F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2025-02-12T07:20:56Z</dcterms:created>
  <dcterms:modified xsi:type="dcterms:W3CDTF">2025-02-12T07:22:03Z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